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em3700\Documents\2026\_JN\Spojni material\01_Priprava\"/>
    </mc:Choice>
  </mc:AlternateContent>
  <xr:revisionPtr revIDLastSave="0" documentId="13_ncr:1_{35CF6CD2-9FDF-43B4-8032-9CA869FFE834}" xr6:coauthVersionLast="47" xr6:coauthVersionMax="47" xr10:uidLastSave="{00000000-0000-0000-0000-000000000000}"/>
  <bookViews>
    <workbookView xWindow="38280" yWindow="-120" windowWidth="77040" windowHeight="21120" activeTab="2" xr2:uid="{00000000-000D-0000-FFFF-FFFF00000000}"/>
  </bookViews>
  <sheets>
    <sheet name="Sklop 1" sheetId="23" r:id="rId1"/>
    <sheet name="Sklop 2" sheetId="24" r:id="rId2"/>
    <sheet name="Sklop 3" sheetId="2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23" i="23" l="1"/>
  <c r="M123" i="23" s="1"/>
  <c r="I123" i="23"/>
  <c r="J123" i="23" s="1"/>
  <c r="F123" i="23"/>
  <c r="F95" i="23"/>
  <c r="F94" i="23" l="1"/>
  <c r="F93" i="23"/>
  <c r="F98" i="23"/>
  <c r="F97" i="23"/>
  <c r="F126" i="23" l="1"/>
  <c r="F128" i="23"/>
  <c r="F129" i="23"/>
  <c r="F130" i="23"/>
  <c r="F131" i="23"/>
  <c r="F132" i="23"/>
  <c r="F133" i="23"/>
  <c r="L132" i="23"/>
  <c r="M132" i="23" s="1"/>
  <c r="L131" i="23"/>
  <c r="M131" i="23" s="1"/>
  <c r="I132" i="23"/>
  <c r="J132" i="23" s="1"/>
  <c r="I131" i="23"/>
  <c r="J131" i="23" s="1"/>
  <c r="L122" i="23"/>
  <c r="M122" i="23" s="1"/>
  <c r="F122" i="23"/>
  <c r="L130" i="23"/>
  <c r="M130" i="23" s="1"/>
  <c r="I130" i="23"/>
  <c r="J130" i="23" s="1"/>
  <c r="L119" i="23"/>
  <c r="M119" i="23" s="1"/>
  <c r="F119" i="23"/>
  <c r="L114" i="23"/>
  <c r="M114" i="23" s="1"/>
  <c r="F114" i="23"/>
  <c r="L112" i="23"/>
  <c r="M112" i="23" s="1"/>
  <c r="F112" i="23"/>
  <c r="L111" i="23"/>
  <c r="M111" i="23" s="1"/>
  <c r="F111" i="23"/>
  <c r="I105" i="23"/>
  <c r="J105" i="23" s="1"/>
  <c r="F105" i="23"/>
  <c r="I146" i="23"/>
  <c r="J146" i="23" s="1"/>
  <c r="F146" i="23"/>
  <c r="I148" i="23"/>
  <c r="J148" i="23" s="1"/>
  <c r="F148" i="23"/>
  <c r="I152" i="23"/>
  <c r="J152" i="23" s="1"/>
  <c r="F152" i="23"/>
  <c r="I151" i="23"/>
  <c r="J151" i="23" s="1"/>
  <c r="F151" i="23"/>
  <c r="I150" i="23"/>
  <c r="J150" i="23" s="1"/>
  <c r="F150" i="23"/>
  <c r="I149" i="23"/>
  <c r="J149" i="23" s="1"/>
  <c r="F149" i="23"/>
  <c r="I141" i="23"/>
  <c r="J141" i="23" s="1"/>
  <c r="F141" i="23"/>
  <c r="I142" i="23"/>
  <c r="J142" i="23" s="1"/>
  <c r="F142" i="23"/>
  <c r="I147" i="23"/>
  <c r="J147" i="23" s="1"/>
  <c r="F147" i="23"/>
  <c r="I145" i="23"/>
  <c r="J145" i="23" s="1"/>
  <c r="F145" i="23"/>
  <c r="I144" i="23"/>
  <c r="J144" i="23" s="1"/>
  <c r="F144" i="23"/>
  <c r="I143" i="23"/>
  <c r="J143" i="23" s="1"/>
  <c r="F143" i="23"/>
  <c r="I140" i="23"/>
  <c r="J140" i="23" s="1"/>
  <c r="F140" i="23"/>
  <c r="I90" i="23"/>
  <c r="J90" i="23" s="1"/>
  <c r="F90" i="23"/>
  <c r="I88" i="23"/>
  <c r="J88" i="23" s="1"/>
  <c r="F88" i="23"/>
  <c r="I84" i="23"/>
  <c r="J84" i="23" s="1"/>
  <c r="F84" i="23"/>
  <c r="I87" i="23"/>
  <c r="J87" i="23" s="1"/>
  <c r="F87" i="23"/>
  <c r="L64" i="23"/>
  <c r="M64" i="23" s="1"/>
  <c r="I64" i="23"/>
  <c r="J64" i="23" s="1"/>
  <c r="F64" i="23"/>
  <c r="L68" i="23"/>
  <c r="M68" i="23" s="1"/>
  <c r="I68" i="23"/>
  <c r="J68" i="23" s="1"/>
  <c r="F68" i="23"/>
  <c r="L80" i="23"/>
  <c r="M80" i="23" s="1"/>
  <c r="I80" i="23"/>
  <c r="J80" i="23" s="1"/>
  <c r="F80" i="23"/>
  <c r="L63" i="23"/>
  <c r="M63" i="23" s="1"/>
  <c r="I63" i="23"/>
  <c r="J63" i="23" s="1"/>
  <c r="F63" i="23"/>
  <c r="L77" i="23"/>
  <c r="M77" i="23" s="1"/>
  <c r="I77" i="23"/>
  <c r="J77" i="23" s="1"/>
  <c r="F77" i="23"/>
  <c r="L54" i="23"/>
  <c r="M54" i="23" s="1"/>
  <c r="J54" i="23"/>
  <c r="F54" i="23"/>
  <c r="L52" i="23"/>
  <c r="M52" i="23" s="1"/>
  <c r="J52" i="23"/>
  <c r="F52" i="23"/>
  <c r="L51" i="23"/>
  <c r="M51" i="23" s="1"/>
  <c r="J51" i="23"/>
  <c r="F51" i="23"/>
  <c r="L43" i="23"/>
  <c r="M43" i="23" s="1"/>
  <c r="J43" i="23"/>
  <c r="F43" i="23"/>
  <c r="F31" i="23"/>
  <c r="F29" i="23"/>
  <c r="F11" i="23"/>
  <c r="F8" i="23"/>
  <c r="F9" i="23"/>
  <c r="F35" i="23"/>
  <c r="F36" i="23"/>
  <c r="F30" i="23"/>
  <c r="F25" i="23"/>
  <c r="I7" i="24" l="1"/>
  <c r="J7" i="24" s="1"/>
  <c r="I8" i="24"/>
  <c r="J8" i="24" s="1"/>
  <c r="I6" i="24"/>
  <c r="J6" i="24" s="1"/>
  <c r="F6" i="24"/>
  <c r="I5" i="26"/>
  <c r="J5" i="26" s="1"/>
  <c r="I4" i="26"/>
  <c r="J4" i="26" s="1"/>
  <c r="F5" i="26"/>
  <c r="F4" i="26"/>
  <c r="L133" i="23"/>
  <c r="M133" i="23" s="1"/>
  <c r="L129" i="23"/>
  <c r="M129" i="23" s="1"/>
  <c r="L128" i="23"/>
  <c r="M128" i="23" s="1"/>
  <c r="L126" i="23"/>
  <c r="M126" i="23" s="1"/>
  <c r="L120" i="23"/>
  <c r="M120" i="23" s="1"/>
  <c r="L118" i="23"/>
  <c r="M118" i="23" s="1"/>
  <c r="L117" i="23"/>
  <c r="M117" i="23" s="1"/>
  <c r="L116" i="23"/>
  <c r="M116" i="23" s="1"/>
  <c r="L115" i="23"/>
  <c r="M115" i="23" s="1"/>
  <c r="L113" i="23"/>
  <c r="M113" i="23" s="1"/>
  <c r="L81" i="23"/>
  <c r="M81" i="23" s="1"/>
  <c r="L78" i="23"/>
  <c r="M78" i="23" s="1"/>
  <c r="L75" i="23"/>
  <c r="M75" i="23" s="1"/>
  <c r="L73" i="23"/>
  <c r="M73" i="23" s="1"/>
  <c r="L72" i="23"/>
  <c r="M72" i="23" s="1"/>
  <c r="L71" i="23"/>
  <c r="M71" i="23" s="1"/>
  <c r="L70" i="23"/>
  <c r="M70" i="23" s="1"/>
  <c r="L69" i="23"/>
  <c r="M69" i="23" s="1"/>
  <c r="L67" i="23"/>
  <c r="M67" i="23" s="1"/>
  <c r="L66" i="23"/>
  <c r="M66" i="23" s="1"/>
  <c r="L65" i="23"/>
  <c r="M65" i="23" s="1"/>
  <c r="L62" i="23"/>
  <c r="M62" i="23" s="1"/>
  <c r="L40" i="23"/>
  <c r="M40" i="23" s="1"/>
  <c r="L41" i="23"/>
  <c r="M41" i="23" s="1"/>
  <c r="L42" i="23"/>
  <c r="M42" i="23" s="1"/>
  <c r="L44" i="23"/>
  <c r="M44" i="23" s="1"/>
  <c r="L46" i="23"/>
  <c r="M46" i="23" s="1"/>
  <c r="L47" i="23"/>
  <c r="M47" i="23" s="1"/>
  <c r="L48" i="23"/>
  <c r="M48" i="23" s="1"/>
  <c r="L50" i="23"/>
  <c r="M50" i="23" s="1"/>
  <c r="L55" i="23"/>
  <c r="M55" i="23" s="1"/>
  <c r="L39" i="23"/>
  <c r="M39" i="23" s="1"/>
  <c r="J39" i="23"/>
  <c r="J40" i="23"/>
  <c r="J41" i="23"/>
  <c r="J42" i="23"/>
  <c r="J44" i="23"/>
  <c r="J46" i="23"/>
  <c r="J47" i="23"/>
  <c r="J48" i="23"/>
  <c r="J50" i="23"/>
  <c r="J55" i="23"/>
  <c r="F6" i="26" l="1"/>
  <c r="I156" i="23"/>
  <c r="J156" i="23" s="1"/>
  <c r="I155" i="23"/>
  <c r="J155" i="23" s="1"/>
  <c r="I154" i="23"/>
  <c r="J154" i="23" s="1"/>
  <c r="I139" i="23"/>
  <c r="J139" i="23" s="1"/>
  <c r="I138" i="23"/>
  <c r="J138" i="23" s="1"/>
  <c r="I137" i="23"/>
  <c r="J137" i="23" s="1"/>
  <c r="I136" i="23"/>
  <c r="J136" i="23" s="1"/>
  <c r="I133" i="23"/>
  <c r="J133" i="23" s="1"/>
  <c r="I129" i="23"/>
  <c r="J129" i="23" s="1"/>
  <c r="I128" i="23"/>
  <c r="J128" i="23" s="1"/>
  <c r="I126" i="23"/>
  <c r="J126" i="23" s="1"/>
  <c r="I108" i="23"/>
  <c r="J108" i="23" s="1"/>
  <c r="I107" i="23"/>
  <c r="J107" i="23" s="1"/>
  <c r="I106" i="23"/>
  <c r="J106" i="23" s="1"/>
  <c r="I104" i="23"/>
  <c r="J104" i="23" s="1"/>
  <c r="I103" i="23"/>
  <c r="J103" i="23" s="1"/>
  <c r="I102" i="23"/>
  <c r="J102" i="23" s="1"/>
  <c r="I101" i="23"/>
  <c r="J101" i="23" s="1"/>
  <c r="I100" i="23"/>
  <c r="J100" i="23" s="1"/>
  <c r="I99" i="23"/>
  <c r="J99" i="23" s="1"/>
  <c r="I98" i="23"/>
  <c r="J98" i="23" s="1"/>
  <c r="I93" i="23"/>
  <c r="J93" i="23" s="1"/>
  <c r="I91" i="23"/>
  <c r="J91" i="23" s="1"/>
  <c r="I89" i="23"/>
  <c r="J89" i="23" s="1"/>
  <c r="I86" i="23"/>
  <c r="J86" i="23" s="1"/>
  <c r="I85" i="23"/>
  <c r="J85" i="23" s="1"/>
  <c r="I83" i="23"/>
  <c r="J83" i="23" s="1"/>
  <c r="I81" i="23"/>
  <c r="J81" i="23" s="1"/>
  <c r="I78" i="23"/>
  <c r="J78" i="23" s="1"/>
  <c r="I75" i="23"/>
  <c r="J75" i="23" s="1"/>
  <c r="I73" i="23"/>
  <c r="J73" i="23" s="1"/>
  <c r="I72" i="23"/>
  <c r="J72" i="23" s="1"/>
  <c r="I71" i="23"/>
  <c r="J71" i="23" s="1"/>
  <c r="I70" i="23"/>
  <c r="J70" i="23" s="1"/>
  <c r="I69" i="23"/>
  <c r="J69" i="23" s="1"/>
  <c r="I67" i="23"/>
  <c r="J67" i="23" s="1"/>
  <c r="I66" i="23"/>
  <c r="J66" i="23" s="1"/>
  <c r="I65" i="23"/>
  <c r="J65" i="23" s="1"/>
  <c r="I62" i="23"/>
  <c r="J62" i="23" s="1"/>
  <c r="F156" i="23"/>
  <c r="F155" i="23"/>
  <c r="F154" i="23"/>
  <c r="F139" i="23"/>
  <c r="F138" i="23"/>
  <c r="F137" i="23"/>
  <c r="F136" i="23"/>
  <c r="F81" i="23"/>
  <c r="F78" i="23"/>
  <c r="F75" i="23"/>
  <c r="F73" i="23"/>
  <c r="F72" i="23"/>
  <c r="F71" i="23"/>
  <c r="F70" i="23"/>
  <c r="F69" i="23"/>
  <c r="F67" i="23"/>
  <c r="F66" i="23"/>
  <c r="F65" i="23"/>
  <c r="F62" i="23"/>
  <c r="F85" i="23" l="1"/>
  <c r="F86" i="23"/>
  <c r="F89" i="23"/>
  <c r="F91" i="23"/>
  <c r="F40" i="23"/>
  <c r="F41" i="23"/>
  <c r="F42" i="23"/>
  <c r="F44" i="23"/>
  <c r="F46" i="23"/>
  <c r="F47" i="23"/>
  <c r="F48" i="23"/>
  <c r="F50" i="23"/>
  <c r="F55" i="23"/>
  <c r="F10" i="23"/>
  <c r="F12" i="23"/>
  <c r="F13" i="23"/>
  <c r="F14" i="23"/>
  <c r="F15" i="23"/>
  <c r="F16" i="23"/>
  <c r="F17" i="23"/>
  <c r="F18" i="23"/>
  <c r="F19" i="23"/>
  <c r="F20" i="23"/>
  <c r="F21" i="23"/>
  <c r="F22" i="23"/>
  <c r="F23" i="23"/>
  <c r="F24" i="23"/>
  <c r="F26" i="23"/>
  <c r="F27" i="23"/>
  <c r="F28" i="23"/>
  <c r="F32" i="23"/>
  <c r="F33" i="23"/>
  <c r="F34" i="23"/>
  <c r="F7" i="24"/>
  <c r="F8" i="24"/>
  <c r="F113" i="23"/>
  <c r="F115" i="23"/>
  <c r="F116" i="23"/>
  <c r="F117" i="23"/>
  <c r="F118" i="23"/>
  <c r="F120" i="23"/>
  <c r="F99" i="23"/>
  <c r="F100" i="23"/>
  <c r="F101" i="23"/>
  <c r="F102" i="23"/>
  <c r="F103" i="23"/>
  <c r="F104" i="23"/>
  <c r="F106" i="23"/>
  <c r="F107" i="23"/>
  <c r="F108" i="23"/>
  <c r="F83" i="23"/>
  <c r="F39" i="23"/>
  <c r="F7" i="23"/>
  <c r="F9" i="24" l="1"/>
  <c r="F157" i="23"/>
</calcChain>
</file>

<file path=xl/sharedStrings.xml><?xml version="1.0" encoding="utf-8"?>
<sst xmlns="http://schemas.openxmlformats.org/spreadsheetml/2006/main" count="525" uniqueCount="357">
  <si>
    <t>Vse skupaj (brez DDV)</t>
  </si>
  <si>
    <t>kosov</t>
  </si>
  <si>
    <t>cena/kos
(EUR)
(brez DDV)</t>
  </si>
  <si>
    <t>skupaj cena
(EUR)
(brez DDV)</t>
  </si>
  <si>
    <t>Naziv materiala 
(tehnični podatki + dodatni opis)</t>
  </si>
  <si>
    <t>izpolni ponudnik</t>
  </si>
  <si>
    <t>Poz.</t>
  </si>
  <si>
    <t>6-35</t>
  </si>
  <si>
    <t>6-50</t>
  </si>
  <si>
    <t>10-95</t>
  </si>
  <si>
    <t>6-35 mm²</t>
  </si>
  <si>
    <t>6-50 mm²</t>
  </si>
  <si>
    <t>10-95 mm²</t>
  </si>
  <si>
    <t>Vijak</t>
  </si>
  <si>
    <t>Dimenzije (mm)</t>
  </si>
  <si>
    <t>a</t>
  </si>
  <si>
    <t>l</t>
  </si>
  <si>
    <t>M6</t>
  </si>
  <si>
    <t>M8</t>
  </si>
  <si>
    <t>Prerez Al vodnika (mm²)</t>
  </si>
  <si>
    <t xml:space="preserve">  10 mm²</t>
  </si>
  <si>
    <t xml:space="preserve">  16 mm²</t>
  </si>
  <si>
    <t xml:space="preserve">  25 mm²</t>
  </si>
  <si>
    <t xml:space="preserve">  35 mm²</t>
  </si>
  <si>
    <t xml:space="preserve">  50 mm²</t>
  </si>
  <si>
    <t xml:space="preserve">  70 mm²</t>
  </si>
  <si>
    <t xml:space="preserve">  95 mm²</t>
  </si>
  <si>
    <t xml:space="preserve">  120 mm²</t>
  </si>
  <si>
    <t xml:space="preserve">  150 mm²</t>
  </si>
  <si>
    <t xml:space="preserve">  185 mm²</t>
  </si>
  <si>
    <t xml:space="preserve">  240 mm²</t>
  </si>
  <si>
    <t xml:space="preserve">    6 mm²</t>
  </si>
  <si>
    <t xml:space="preserve">  16/16mm²</t>
  </si>
  <si>
    <t xml:space="preserve">  35/16 mm²</t>
  </si>
  <si>
    <t xml:space="preserve">  35/35 mm²</t>
  </si>
  <si>
    <t xml:space="preserve">  70/35 mm²</t>
  </si>
  <si>
    <t xml:space="preserve">  1,5 mm², L18</t>
  </si>
  <si>
    <t xml:space="preserve">  2,5 mm², L18</t>
  </si>
  <si>
    <t xml:space="preserve">  2×1,5 mm², L12</t>
  </si>
  <si>
    <t xml:space="preserve">  2×2,5 mm², L13</t>
  </si>
  <si>
    <t xml:space="preserve">  2×6mm², L14</t>
  </si>
  <si>
    <t xml:space="preserve">  0,75 mm², L14</t>
  </si>
  <si>
    <t xml:space="preserve">  1,5 mm², L14</t>
  </si>
  <si>
    <t xml:space="preserve">  2,5 mm², L14</t>
  </si>
  <si>
    <t>Ostali pogoji, ki jih ponudnik sprejme</t>
  </si>
  <si>
    <t>Ponudnik mora izpolniti zgoraj navedene tabele tehnične specifikacije, prav tako mora priložiti kopije navedenih dokumentov. Na zahtevo naročnika mora ponudnik naročniku omogočiti vpogled originalnih dokumentov.</t>
  </si>
  <si>
    <t>Izjava ponudnika</t>
  </si>
  <si>
    <t>Naročnik lahko unovči bančno garancijo za dobro izvedbo pogodbenih obveznosti, če ugotovi, da izdelki, ki jih nudimo, niso ustrezne kvalitete ali da se kontrola kvalitete ne opravlja v skladu z izjavo.</t>
  </si>
  <si>
    <t>Ponudnik izjavlja, da je seznanjen s tehničnimi in ostalimi pogoji iz razpisne dokumentacije in da se z njimi strinja.</t>
  </si>
  <si>
    <t>Ponudnik izjavlja, da vsi proizvodi v ponudbi ustrezajo navedenim tehničnim opisom in ostalim tehničnim pogojem.</t>
  </si>
  <si>
    <t>Ob morebitnih zavajanjih ima naročnik pravico odkloniti podpis pogodbe z najugodnejšim ponudnikom in skleniti pogodbo z naslednjim najugodnejšim ponudnikom.</t>
  </si>
  <si>
    <t>Kraj in datum:</t>
  </si>
  <si>
    <t>proizvajalec,
tip (oznaka iz kataloga)</t>
  </si>
  <si>
    <t xml:space="preserve">  10 mm², M6</t>
  </si>
  <si>
    <t xml:space="preserve">  10 mm², M8</t>
  </si>
  <si>
    <t xml:space="preserve">  16 mm², M6</t>
  </si>
  <si>
    <t xml:space="preserve">  16 mm², M8</t>
  </si>
  <si>
    <t xml:space="preserve">  16 mm², M10</t>
  </si>
  <si>
    <t xml:space="preserve">  16 mm², M12</t>
  </si>
  <si>
    <t xml:space="preserve">  25 mm², M8</t>
  </si>
  <si>
    <t xml:space="preserve">  25 mm², M10</t>
  </si>
  <si>
    <t xml:space="preserve">  25 mm², M12</t>
  </si>
  <si>
    <t xml:space="preserve">  35 mm², M8</t>
  </si>
  <si>
    <t xml:space="preserve">  35 mm², M10</t>
  </si>
  <si>
    <t xml:space="preserve">  35 mm², M12</t>
  </si>
  <si>
    <t xml:space="preserve">  35 mm², M16</t>
  </si>
  <si>
    <t xml:space="preserve">  50 mm², M10</t>
  </si>
  <si>
    <t xml:space="preserve">  50 mm², M12</t>
  </si>
  <si>
    <t xml:space="preserve">  70 mm², M8</t>
  </si>
  <si>
    <t xml:space="preserve">  70 mm², M10</t>
  </si>
  <si>
    <t xml:space="preserve">  70 mm², M12</t>
  </si>
  <si>
    <t xml:space="preserve">  120 mm², M12</t>
  </si>
  <si>
    <t xml:space="preserve">  150 mm², M12</t>
  </si>
  <si>
    <t xml:space="preserve">  185 mm², M12</t>
  </si>
  <si>
    <t xml:space="preserve">  240 mm², M12</t>
  </si>
  <si>
    <t xml:space="preserve">  95 mm², M12</t>
  </si>
  <si>
    <t xml:space="preserve">  240 mm², M16</t>
  </si>
  <si>
    <t xml:space="preserve">  185 mm², M16</t>
  </si>
  <si>
    <t xml:space="preserve">  1,5 mm², M5</t>
  </si>
  <si>
    <t xml:space="preserve">  2,5 mm², M6</t>
  </si>
  <si>
    <t xml:space="preserve">  2,5 mm², M5</t>
  </si>
  <si>
    <t xml:space="preserve">     6 mm², M6</t>
  </si>
  <si>
    <t xml:space="preserve">     6 mm², M10</t>
  </si>
  <si>
    <t xml:space="preserve">  35 mm  M8</t>
  </si>
  <si>
    <t xml:space="preserve">  35 mm  M10</t>
  </si>
  <si>
    <t xml:space="preserve">  35 mm  M12</t>
  </si>
  <si>
    <t>Samodejna spojka za vrv Al/Je 35/6 mm2</t>
  </si>
  <si>
    <t>Samodejna spojka za vrv Al/Je 70/12 mm2</t>
  </si>
  <si>
    <t>Žig in podpis ponudnika:</t>
  </si>
  <si>
    <t>Tehnična zahteva</t>
  </si>
  <si>
    <t>Ponujena vrednost (dejanski podatki)</t>
  </si>
  <si>
    <t>Proizvajalec (popoln naslov):</t>
  </si>
  <si>
    <t>Tip (kataloška oznaka):</t>
  </si>
  <si>
    <t>Material spojke (naveden ali enakovreden):
- ohišje:
- čeljusti:
- vzmeti:
- kapici vodnika:</t>
  </si>
  <si>
    <t xml:space="preserve">
aluminijeva zlitina visoke trdnosti
aluminijeva zlitina
nerjaveče jeklo
nerjaveče jeklo</t>
  </si>
  <si>
    <t>Mazilo in korozijska zaščita v spojki (npr. parafinski vosek):</t>
  </si>
  <si>
    <t>DA</t>
  </si>
  <si>
    <t>Spojka za:
- tip vrvi (v skladu s SIST EN 50182 ali enakovrednim):
- premer vrvi:</t>
  </si>
  <si>
    <t xml:space="preserve">
34-AL1/6-ST1A
8,10 mm ± 0,1 mm</t>
  </si>
  <si>
    <t>Mehanska prelomna obremenitev (≥ 90 % računske pretržne sile vrvi):</t>
  </si>
  <si>
    <t>≥ 11,13 kN</t>
  </si>
  <si>
    <t xml:space="preserve">Kodiranje tipa:
</t>
  </si>
  <si>
    <t>barvno</t>
  </si>
  <si>
    <t>Na opremi trajni odtis proizvajalca, tipa opreme in serijske številke oziroma meseca in leta proizvodnje</t>
  </si>
  <si>
    <t>Preizkušena po standardu SIST EN 61284 ali enakovrednim</t>
  </si>
  <si>
    <t>Življenjska doba:</t>
  </si>
  <si>
    <t>≥ 10 let</t>
  </si>
  <si>
    <t>Garancija:</t>
  </si>
  <si>
    <t>≥ 24 mesecev</t>
  </si>
  <si>
    <t>Poročilo o tipskih preskusih v skladu s SIST EN 61284 ali enakovrednim</t>
  </si>
  <si>
    <t>POTREBNO PRILOŽITI</t>
  </si>
  <si>
    <t>Certifikat sistem vodenja kakovosti v skladu z ISO 9001 ali enakovrednim</t>
  </si>
  <si>
    <t>Tehnični (kataloški) podatki in risbe</t>
  </si>
  <si>
    <t>Poročilo o vzorčnih preskusih, izdano za vsako dobavljeno količino, v skladu s SIST EN 61284 ali enakovrednim</t>
  </si>
  <si>
    <t>Navodilo za uporabo in vzdrževanje, ki mora med drugim določati pripravo in krtačenje ter označitev in vstavljanje vrvi v samodejno spojko, itd:</t>
  </si>
  <si>
    <t xml:space="preserve">
70-AL1/11-ST1A
11,7 mm ± 1 %</t>
  </si>
  <si>
    <t>≥ 23,64 kN</t>
  </si>
  <si>
    <t>Pakiranje in dobava</t>
  </si>
  <si>
    <t>Pakiranje in dobava samodejnih spojk v škatlah v standardnih dobavnih količinah po 25 kosov. Samodejne spojke morajo biti pakirane tako, da so lahko varno dostavljene na gradbišče. Velikost in teža posamezne enote pakiranja morata biti primerni za udobno rokovanje na terenu in pri popravilu nadzemnega voda.</t>
  </si>
  <si>
    <t>Velikost in teža velikih enot pakiranja morata biti prirejeni dostavnim sredstvom in opremi za mehansko rokovanje.</t>
  </si>
  <si>
    <t>Izvedba zaščitnih zabojev mora samodejnim spojkam zagotoviti zadostno zaščito in mora samodejne spojke podpirati ter pri normalnih pogojih transporta in rokovanja na terenu preprečevati udarne poškodbe ali poškodbe ovojnine.</t>
  </si>
  <si>
    <t>Pakiranje mora izpolnjevati vse zahteve za odlaganje materiala za pakiranje.</t>
  </si>
  <si>
    <t>Ponudnik mora izpolniti zgoraj navedene tabele tehnične specifikacije, prav tako mora priložiti kopije zahtevanih dokumentov. Na zahtevo naročnika mora ponudnik naročniku omogočiti vpogled originalnih dokumentov.</t>
  </si>
  <si>
    <t>Ponudnik mora k ponudbi priložiti vzorec samodejne spojke iz ponudbe. Vzorec izbranega ponudnika naročnik zadrži kot etalon. Ostale vzorce bo naročnik po končanem postopku vrnil neizbranim ponudnikom.</t>
  </si>
  <si>
    <t>Opomba: Vsako stran obrazca mora ponudnik žigosati in podpisati s čimer izrecno potrjuje, da izpolnjuje vse zahteve tega obrazca!</t>
  </si>
  <si>
    <t>POTREBNO PRILOŽITI OB DOBAVI</t>
  </si>
  <si>
    <t>Dimenzije</t>
  </si>
  <si>
    <t>Pakiranje in dobava samodejnih spojk v škatlah v standardnih dobavnih količinah. Pakirane morajo biti tako, da so lahko varno dostavljene na gradbišče. Velikost in teža posamezne enote pakiranja morata biti primerni za udobno rokovanje na terenu.</t>
  </si>
  <si>
    <t>Izvedba zaščitnih zabojev mora zagotoviti zadostno zaščito pri normalnih pogojih transporta in rokovanja na terenu preprečevati udarne poškodbe ali poškodbe ovojnine.</t>
  </si>
  <si>
    <t>Izvedba zaščitnih zabojev mora sponkam zagotoviti zadostno zaščito pri normalnih pogojih transporta in rokovanja na terenu preprečevati udarne poškodbe ali poškodbe ovojnine.</t>
  </si>
  <si>
    <t>Ponudnik mora predložiti katalog ali tehnične podatke ponujenega materiala.</t>
  </si>
  <si>
    <t>teža/kos
(kg)</t>
  </si>
  <si>
    <t>vsebnost Al/kos (%)</t>
  </si>
  <si>
    <t>teža 
Al/kos (kg)</t>
  </si>
  <si>
    <t>teža Al skupaj (kg)</t>
  </si>
  <si>
    <t>PONUDBENI PREDRAČUN - SKLOP 1: KABELSKI ČEVLJI IN VEZNI TULCI</t>
  </si>
  <si>
    <r>
      <t xml:space="preserve">TULEC VEZNI Cu </t>
    </r>
    <r>
      <rPr>
        <sz val="12"/>
        <rFont val="Calibri"/>
        <family val="2"/>
        <charset val="238"/>
        <scheme val="minor"/>
      </rPr>
      <t>(DIN 46267-1)
- material Cu po EN 13600</t>
    </r>
  </si>
  <si>
    <r>
      <t xml:space="preserve">TULEC VEZNI Al </t>
    </r>
    <r>
      <rPr>
        <sz val="12"/>
        <rFont val="Calibri"/>
        <family val="2"/>
        <charset val="238"/>
        <scheme val="minor"/>
      </rPr>
      <t>(DIN 46267-2)
- material E-Al 99,5</t>
    </r>
  </si>
  <si>
    <t>1</t>
  </si>
  <si>
    <t>Tehnični pogoji</t>
  </si>
  <si>
    <t>Vezni tulec mora imeti trajne in čitljive oznake:
- oznaka proizvajalca,
- kataloška oznaka proizvoda
- material,
- vrsta in presek vodnika in presek tulca,
- mesto in število stiskov pri ročnem ali hidravličnem stiskanju,
- številka orodja za šestkotno stiskanje</t>
  </si>
  <si>
    <t>Ponujen material mora izpolnjevati naseldnje zahteve:
-kabelski čevlji in vezni tulci morajo biti narejeni po DIN standardih,
-vsi Cu kabelski čevlji in vezni tulci morajo biti galvanizirani (sloj debeline min. 5 μm),
-vsi kabelski čevlji in vezni tulci morajo biti polnjeni s kontaktno mastjo in zaprti s čepom.
-material: E-Al 99,5; E-Cu 99,9,
-čevelj kabelski Al-Cu kovani (vodonepropustni). Materiali Al in Cu ne smejo biti lepljeni,
-kabelski čevlji in vezni tulci morajo biti prilagojeni za sektorski večžični vodnik (rm / sm) ali okrogli vodnik glede na konstrukcijo kabla,
-kabelski čevlji morajo biti primerni za priključitev s šestkotnim gnetenjem,
-vezni tulci so namenjeni za spajanje dveh vodnikov s šestkotnim gnetenjem,
-ponujeni material mora biti kompatibilen z obstoječimi orodji naročnika.</t>
  </si>
  <si>
    <t xml:space="preserve">4
</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</si>
  <si>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</si>
  <si>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xml:space="preserve"> Žig in podpis ponudnika:</t>
  </si>
  <si>
    <r>
      <t xml:space="preserve">TULEC VEZNI Al/Cu bimetal
</t>
    </r>
    <r>
      <rPr>
        <sz val="12"/>
        <rFont val="Calibri"/>
        <family val="2"/>
        <charset val="238"/>
        <scheme val="minor"/>
      </rPr>
      <t>-material Cu po EN 13600 in E-Al 99,5</t>
    </r>
  </si>
  <si>
    <r>
      <t xml:space="preserve">TULEC votlica Cu </t>
    </r>
    <r>
      <rPr>
        <sz val="12"/>
        <rFont val="Calibri"/>
        <family val="2"/>
        <charset val="238"/>
        <scheme val="minor"/>
      </rPr>
      <t>(DIN 46228)
- izoliran</t>
    </r>
  </si>
  <si>
    <r>
      <t>TULEC votlica Cu trak</t>
    </r>
    <r>
      <rPr>
        <sz val="12"/>
        <rFont val="Calibri"/>
        <family val="2"/>
        <charset val="238"/>
        <scheme val="minor"/>
      </rPr>
      <t xml:space="preserve"> (DIN 46228)
- izoliran</t>
    </r>
  </si>
  <si>
    <r>
      <t xml:space="preserve">Univerzalna odcepna sponka z mostičkom z dvema vijakoma
</t>
    </r>
    <r>
      <rPr>
        <sz val="12"/>
        <rFont val="Calibri"/>
        <family val="2"/>
        <charset val="238"/>
        <scheme val="minor"/>
      </rPr>
      <t>- za nadzemne vrvi ACSR (Al-Fe) po
  SIST EN 50182 in DIN 48204
- material: E-Al 99,5</t>
    </r>
  </si>
  <si>
    <t>Ident</t>
  </si>
  <si>
    <t xml:space="preserve"> Teh. podatki in dokazila
na strani</t>
  </si>
  <si>
    <t>Proizvajalec,
tip (oznaka iz kataloga)</t>
  </si>
  <si>
    <t>Skupaj cena
(EUR)
(brez DDV)</t>
  </si>
  <si>
    <t>Cena/kos
(EUR)
(brez DDV)</t>
  </si>
  <si>
    <t>Kosov</t>
  </si>
  <si>
    <t>Sestava sponke:
- 1 kos telo (material E-Al 99,5),
- 1 kos spodnja ploščica (material E-Al 99,5),
- 2 kos vijak (po DIN 933, material INOX A2),
- 2 kos matica (po DIN 934, material INOX A2),
- 4 kos podložka (po DIN 125, material INOX A2),
- 2 kos vzmetna podložka (po DIN 127, material INOX A2).</t>
  </si>
  <si>
    <t>Sponke morajo biti profilne izdelave.</t>
  </si>
  <si>
    <t>Sponke morajo imeti navoj tudi v spodnji ploščici.</t>
  </si>
  <si>
    <t>Mere sponk ne smejo odstopati od podanih za več kot 10 %.</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</si>
  <si>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Postopek in obveznosti</t>
    </r>
    <r>
      <rPr>
        <sz val="12"/>
        <rFont val="Calibri"/>
        <family val="2"/>
        <charset val="238"/>
        <scheme val="minor"/>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</si>
  <si>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PONUDBENI PREDRAČUN - SKLOP 2: UNIVERZALNA ODCEPNA SPONKA</t>
  </si>
  <si>
    <t>PONUDBENI PREDRAČUN SKLOPA 3: SAMODEJNE SPOJKE ZA AL/JE VRVI</t>
  </si>
  <si>
    <r>
      <t xml:space="preserve">Ponudnik se obvezuje, da bo na poziv naročnika pred izborom omogočil ogled ponujenega blaga in dokumentacije (na območju R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2"/>
        <rFont val="Calibri"/>
        <family val="2"/>
        <charset val="238"/>
        <scheme val="minor"/>
      </rPr>
      <t xml:space="preserve">Postopek in obveznosti
</t>
    </r>
    <r>
      <rPr>
        <sz val="12"/>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oziroma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</si>
  <si>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Zahtevana
vrednost</t>
  </si>
  <si>
    <t>Zahtevana
 vrednost</t>
  </si>
  <si>
    <t>Pozicija 1: Samodejna spojka za vrv Al/Je 35/6 mm2</t>
  </si>
  <si>
    <t>Pozicija 2: Samodejna spojka za vrv Al/Je 70/12 mm2</t>
  </si>
  <si>
    <t>002393</t>
  </si>
  <si>
    <t>022955</t>
  </si>
  <si>
    <t>002394</t>
  </si>
  <si>
    <t>013247</t>
  </si>
  <si>
    <t>022769</t>
  </si>
  <si>
    <t>002397</t>
  </si>
  <si>
    <t>022956</t>
  </si>
  <si>
    <t>002399</t>
  </si>
  <si>
    <t>024954</t>
  </si>
  <si>
    <t>023049</t>
  </si>
  <si>
    <t>018294</t>
  </si>
  <si>
    <t>021929</t>
  </si>
  <si>
    <t>023759</t>
  </si>
  <si>
    <t>023595</t>
  </si>
  <si>
    <t>021930</t>
  </si>
  <si>
    <t>012142</t>
  </si>
  <si>
    <t>024173</t>
  </si>
  <si>
    <t>021932</t>
  </si>
  <si>
    <t>012144</t>
  </si>
  <si>
    <t>021935</t>
  </si>
  <si>
    <t>022764</t>
  </si>
  <si>
    <t>022765</t>
  </si>
  <si>
    <t>017920</t>
  </si>
  <si>
    <t>002419</t>
  </si>
  <si>
    <t>012149</t>
  </si>
  <si>
    <t>012150</t>
  </si>
  <si>
    <t>018423</t>
  </si>
  <si>
    <t>002421</t>
  </si>
  <si>
    <t>016780</t>
  </si>
  <si>
    <t>002422</t>
  </si>
  <si>
    <t>018424</t>
  </si>
  <si>
    <t>020446</t>
  </si>
  <si>
    <t>020726</t>
  </si>
  <si>
    <t>002434</t>
  </si>
  <si>
    <t>016502</t>
  </si>
  <si>
    <t>021891</t>
  </si>
  <si>
    <t>021359</t>
  </si>
  <si>
    <t>021996</t>
  </si>
  <si>
    <t>002432</t>
  </si>
  <si>
    <t>016341</t>
  </si>
  <si>
    <t>002431</t>
  </si>
  <si>
    <t>017916</t>
  </si>
  <si>
    <t>002428</t>
  </si>
  <si>
    <t>021952</t>
  </si>
  <si>
    <t>013023</t>
  </si>
  <si>
    <t>012148</t>
  </si>
  <si>
    <t>013025</t>
  </si>
  <si>
    <t>022018</t>
  </si>
  <si>
    <t>013027</t>
  </si>
  <si>
    <t>013020</t>
  </si>
  <si>
    <t>011552</t>
  </si>
  <si>
    <t>005657</t>
  </si>
  <si>
    <t>002437</t>
  </si>
  <si>
    <t>005658</t>
  </si>
  <si>
    <t>002439</t>
  </si>
  <si>
    <t>002440</t>
  </si>
  <si>
    <t>002441</t>
  </si>
  <si>
    <t>002443</t>
  </si>
  <si>
    <t>002445</t>
  </si>
  <si>
    <t>002446</t>
  </si>
  <si>
    <t>002448</t>
  </si>
  <si>
    <t>002450</t>
  </si>
  <si>
    <t>002452</t>
  </si>
  <si>
    <t>002453</t>
  </si>
  <si>
    <t>002455</t>
  </si>
  <si>
    <t>002456</t>
  </si>
  <si>
    <t>002458</t>
  </si>
  <si>
    <t>019083</t>
  </si>
  <si>
    <t>022046</t>
  </si>
  <si>
    <t>019085</t>
  </si>
  <si>
    <t>002462</t>
  </si>
  <si>
    <t>020796</t>
  </si>
  <si>
    <t>022344</t>
  </si>
  <si>
    <t>022345</t>
  </si>
  <si>
    <t>028245</t>
  </si>
  <si>
    <t>020795</t>
  </si>
  <si>
    <t>021956</t>
  </si>
  <si>
    <t>019033</t>
  </si>
  <si>
    <t>019034</t>
  </si>
  <si>
    <t>002628</t>
  </si>
  <si>
    <t>007085</t>
  </si>
  <si>
    <t>002630</t>
  </si>
  <si>
    <t>014360</t>
  </si>
  <si>
    <t>014627</t>
  </si>
  <si>
    <t xml:space="preserve">  50 mm², M16</t>
  </si>
  <si>
    <t>002408</t>
  </si>
  <si>
    <t>002412</t>
  </si>
  <si>
    <t>012146</t>
  </si>
  <si>
    <t xml:space="preserve">  6 mm², M6</t>
  </si>
  <si>
    <t xml:space="preserve">  6 mm², M8</t>
  </si>
  <si>
    <t>012155</t>
  </si>
  <si>
    <t>012156</t>
  </si>
  <si>
    <t xml:space="preserve">  10 mm², M10</t>
  </si>
  <si>
    <t>016520</t>
  </si>
  <si>
    <t xml:space="preserve">  95 mm², M10</t>
  </si>
  <si>
    <t>022767</t>
  </si>
  <si>
    <t xml:space="preserve">  95 mm², M16</t>
  </si>
  <si>
    <t>025017</t>
  </si>
  <si>
    <t xml:space="preserve">  50 mm², M8</t>
  </si>
  <si>
    <t>002420</t>
  </si>
  <si>
    <t>002424</t>
  </si>
  <si>
    <t xml:space="preserve">  150 mm², M16</t>
  </si>
  <si>
    <t>002425</t>
  </si>
  <si>
    <t>002429</t>
  </si>
  <si>
    <t>002436</t>
  </si>
  <si>
    <t>018928</t>
  </si>
  <si>
    <t>019447</t>
  </si>
  <si>
    <t>028143</t>
  </si>
  <si>
    <t xml:space="preserve">  25 mm  M8</t>
  </si>
  <si>
    <t xml:space="preserve">  240 mm², M10</t>
  </si>
  <si>
    <t xml:space="preserve">  2,5 mm², M10</t>
  </si>
  <si>
    <t>035117</t>
  </si>
  <si>
    <t xml:space="preserve">  1,5 mm², M8</t>
  </si>
  <si>
    <t>027006</t>
  </si>
  <si>
    <t xml:space="preserve">     6 mm², M5</t>
  </si>
  <si>
    <t xml:space="preserve">     6 mm², M8</t>
  </si>
  <si>
    <t>026539</t>
  </si>
  <si>
    <t xml:space="preserve">  10 mm², L18</t>
  </si>
  <si>
    <t>019459</t>
  </si>
  <si>
    <t>015897</t>
  </si>
  <si>
    <t xml:space="preserve">  6 mm², L12</t>
  </si>
  <si>
    <t>019498</t>
  </si>
  <si>
    <t>023218</t>
  </si>
  <si>
    <t>023760</t>
  </si>
  <si>
    <t xml:space="preserve">  16 mm², L18</t>
  </si>
  <si>
    <t>023940</t>
  </si>
  <si>
    <t xml:space="preserve">  6 mm², L18</t>
  </si>
  <si>
    <t xml:space="preserve">  4 mm², L18</t>
  </si>
  <si>
    <t>023941</t>
  </si>
  <si>
    <t>024062</t>
  </si>
  <si>
    <t xml:space="preserve">  35 mm², L25</t>
  </si>
  <si>
    <t>024063</t>
  </si>
  <si>
    <t>026129</t>
  </si>
  <si>
    <t xml:space="preserve">  35 mm², L16</t>
  </si>
  <si>
    <t>028243</t>
  </si>
  <si>
    <t xml:space="preserve">  2×16 mm², L14</t>
  </si>
  <si>
    <t>028244</t>
  </si>
  <si>
    <t>002442</t>
  </si>
  <si>
    <t>007181</t>
  </si>
  <si>
    <t xml:space="preserve">  1,5 mm²</t>
  </si>
  <si>
    <t>012188</t>
  </si>
  <si>
    <t xml:space="preserve">  2,5 mm²</t>
  </si>
  <si>
    <t>013017</t>
  </si>
  <si>
    <t>002449</t>
  </si>
  <si>
    <t>002451</t>
  </si>
  <si>
    <t>002457</t>
  </si>
  <si>
    <t xml:space="preserve">  70/50 mm²</t>
  </si>
  <si>
    <t>023367</t>
  </si>
  <si>
    <t xml:space="preserve">  70/70 mm²</t>
  </si>
  <si>
    <t>002463</t>
  </si>
  <si>
    <t>007105</t>
  </si>
  <si>
    <t xml:space="preserve">  150/70 mm²</t>
  </si>
  <si>
    <t>016586</t>
  </si>
  <si>
    <r>
      <t xml:space="preserve">TULEC VEZNI Al-reducirni </t>
    </r>
    <r>
      <rPr>
        <sz val="12"/>
        <rFont val="Calibri"/>
        <family val="2"/>
        <charset val="238"/>
        <scheme val="minor"/>
      </rPr>
      <t>(DIN 46267-2)
- material E-Al 99,5</t>
    </r>
  </si>
  <si>
    <t>017915</t>
  </si>
  <si>
    <t>031678</t>
  </si>
  <si>
    <t xml:space="preserve">  10 mm², L12</t>
  </si>
  <si>
    <t xml:space="preserve">  2×10 mm², L14</t>
  </si>
  <si>
    <t xml:space="preserve">  25 mm², L16</t>
  </si>
  <si>
    <t xml:space="preserve">  25 mm², L22</t>
  </si>
  <si>
    <r>
      <t>TULEC VEZNI Cu</t>
    </r>
    <r>
      <rPr>
        <sz val="12"/>
        <rFont val="Calibri"/>
        <family val="2"/>
        <charset val="238"/>
        <scheme val="minor"/>
      </rPr>
      <t xml:space="preserve">
- material Cu po EN 13600</t>
    </r>
  </si>
  <si>
    <t xml:space="preserve">  150 mm², M10</t>
  </si>
  <si>
    <t>036088</t>
  </si>
  <si>
    <t>038290</t>
  </si>
  <si>
    <t>038291</t>
  </si>
  <si>
    <t>037865</t>
  </si>
  <si>
    <t xml:space="preserve">    70 mm², M10, b≤ 25 mm</t>
  </si>
  <si>
    <t xml:space="preserve">  150 mm², M10, b≤ 30 mm</t>
  </si>
  <si>
    <t xml:space="preserve">  240 mm², M10, b≤ 38 mm</t>
  </si>
  <si>
    <t xml:space="preserve">  240 mm², M12, b≤ 38 mm</t>
  </si>
  <si>
    <r>
      <t>ČEVELJ KABELSKI kovan Al</t>
    </r>
    <r>
      <rPr>
        <sz val="12"/>
        <rFont val="Calibri"/>
        <family val="2"/>
        <charset val="238"/>
        <scheme val="minor"/>
      </rPr>
      <t xml:space="preserve"> (vodoneprepustni) (DIN 46329)</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Al vodnike</t>
    </r>
    <r>
      <rPr>
        <sz val="12"/>
        <rFont val="Calibri"/>
        <family val="2"/>
        <charset val="238"/>
        <scheme val="minor"/>
      </rPr>
      <t xml:space="preserve"> po DIN 48201 in VDE 0295</t>
    </r>
    <r>
      <rPr>
        <b/>
        <sz val="12"/>
        <rFont val="Calibri"/>
        <family val="2"/>
        <charset val="238"/>
        <scheme val="minor"/>
      </rPr>
      <t xml:space="preserve">
</t>
    </r>
    <r>
      <rPr>
        <sz val="12"/>
        <rFont val="Calibri"/>
        <family val="2"/>
        <charset val="238"/>
        <scheme val="minor"/>
      </rPr>
      <t>- za priključne vijake M10, M12</t>
    </r>
  </si>
  <si>
    <t>038292</t>
  </si>
  <si>
    <t>038293</t>
  </si>
  <si>
    <r>
      <t>ČEVELJ KABELSKI cevni AlCu</t>
    </r>
    <r>
      <rPr>
        <sz val="12"/>
        <rFont val="Calibri"/>
        <family val="2"/>
        <charset val="238"/>
        <scheme val="minor"/>
      </rPr>
      <t xml:space="preserve"> (DIN 46329)</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Al vodnike</t>
    </r>
    <r>
      <rPr>
        <sz val="12"/>
        <rFont val="Calibri"/>
        <family val="2"/>
        <charset val="238"/>
        <scheme val="minor"/>
      </rPr>
      <t xml:space="preserve"> po DIN 48201 in VDE 0295</t>
    </r>
    <r>
      <rPr>
        <b/>
        <sz val="12"/>
        <rFont val="Calibri"/>
        <family val="2"/>
        <charset val="238"/>
        <scheme val="minor"/>
      </rPr>
      <t xml:space="preserve">
</t>
    </r>
    <r>
      <rPr>
        <sz val="12"/>
        <rFont val="Calibri"/>
        <family val="2"/>
        <charset val="238"/>
        <scheme val="minor"/>
      </rPr>
      <t>- za priključne vijake M6, M8, M10, M12, M16</t>
    </r>
  </si>
  <si>
    <r>
      <t xml:space="preserve">ČEVELJ KABELSKI cevni Cu </t>
    </r>
    <r>
      <rPr>
        <sz val="12"/>
        <rFont val="Calibri"/>
        <family val="2"/>
        <charset val="238"/>
        <scheme val="minor"/>
      </rPr>
      <t>(po DIN 46235)</t>
    </r>
    <r>
      <rPr>
        <b/>
        <sz val="12"/>
        <rFont val="Calibri"/>
        <family val="2"/>
        <charset val="238"/>
        <scheme val="minor"/>
      </rPr>
      <t xml:space="preserve">
</t>
    </r>
    <r>
      <rPr>
        <sz val="12"/>
        <rFont val="Calibri"/>
        <family val="2"/>
        <charset val="238"/>
        <scheme val="minor"/>
      </rPr>
      <t xml:space="preserve">- za </t>
    </r>
    <r>
      <rPr>
        <b/>
        <sz val="12"/>
        <rFont val="Calibri"/>
        <family val="2"/>
        <charset val="238"/>
        <scheme val="minor"/>
      </rPr>
      <t>Cu vodnike</t>
    </r>
    <r>
      <rPr>
        <sz val="12"/>
        <rFont val="Calibri"/>
        <family val="2"/>
        <charset val="238"/>
        <scheme val="minor"/>
      </rPr>
      <t xml:space="preserve"> po DIN 48201 in VDE 0295</t>
    </r>
    <r>
      <rPr>
        <sz val="12"/>
        <color indexed="10"/>
        <rFont val="Calibri"/>
        <family val="2"/>
        <charset val="238"/>
        <scheme val="minor"/>
      </rPr>
      <t xml:space="preserve">
</t>
    </r>
    <r>
      <rPr>
        <sz val="12"/>
        <rFont val="Calibri"/>
        <family val="2"/>
        <charset val="238"/>
        <scheme val="minor"/>
      </rPr>
      <t>- za priključne vijake M6, M8, M10, M12, M16</t>
    </r>
  </si>
  <si>
    <r>
      <t xml:space="preserve">ČEVELJ KABELSKI cevni Al </t>
    </r>
    <r>
      <rPr>
        <sz val="12"/>
        <rFont val="Calibri"/>
        <family val="2"/>
        <charset val="238"/>
        <scheme val="minor"/>
      </rPr>
      <t>(DIN 46329)
- za</t>
    </r>
    <r>
      <rPr>
        <b/>
        <sz val="12"/>
        <rFont val="Calibri"/>
        <family val="2"/>
        <charset val="238"/>
        <scheme val="minor"/>
      </rPr>
      <t xml:space="preserve"> Al vodnike</t>
    </r>
    <r>
      <rPr>
        <sz val="12"/>
        <rFont val="Calibri"/>
        <family val="2"/>
        <charset val="238"/>
        <scheme val="minor"/>
      </rPr>
      <t xml:space="preserve"> po DIN 48201 in VDE 0295
- za priključne vijake M6, M8, M10, M12, M16</t>
    </r>
  </si>
  <si>
    <r>
      <t xml:space="preserve">ČEVELJ KABELSKI izoliran očesni Cu 
</t>
    </r>
    <r>
      <rPr>
        <sz val="12"/>
        <rFont val="Calibri"/>
        <family val="2"/>
        <charset val="238"/>
        <scheme val="minor"/>
      </rPr>
      <t>(DIN 46237)</t>
    </r>
    <r>
      <rPr>
        <b/>
        <sz val="12"/>
        <rFont val="Calibri"/>
        <family val="2"/>
        <charset val="238"/>
        <scheme val="minor"/>
      </rPr>
      <t xml:space="preserve">
- </t>
    </r>
    <r>
      <rPr>
        <sz val="12"/>
        <rFont val="Calibri"/>
        <family val="2"/>
        <charset val="238"/>
        <scheme val="minor"/>
      </rPr>
      <t>za priključne vijake M5, M6, M8, M10
- material izolacije: Polyamid (PA)</t>
    </r>
  </si>
  <si>
    <t xml:space="preserve">     6 mm²</t>
  </si>
  <si>
    <t>038160</t>
  </si>
  <si>
    <t xml:space="preserve">    70/35 mm²</t>
  </si>
  <si>
    <t>031071</t>
  </si>
  <si>
    <t xml:space="preserve">     35/16 mm²</t>
  </si>
  <si>
    <t xml:space="preserve">   35/10 mm²</t>
  </si>
  <si>
    <t>Kabelski čevelj mora imeti trajne in čitljive oznake (ne velja za poz. 71-79 in 116-135):
- oznaka proizvajalca,
- kataloška oznaka proizvoda,
- material,
- vrsta in presek vodnika,
- mesto in število stiskov pri ročnem ali hidravličnem stiskanju,
- številka orodja za šestkotno stiskanje,
- dimenzija izvrtine (M6 – M16).</t>
  </si>
  <si>
    <t>Izjava EU o skladnosti v skladu z določili Zakona o tehničnih zahtevah za proizvode in o ugotavljanju skladnosti (Uradni list RS, št. 17/11 in št. 29/23)</t>
  </si>
  <si>
    <t xml:space="preserve">Naročnik si pridružuje pravico, da zahteva vzorec ponujenega materiala. Na vzorcu morajo biti razvidne vse zahtevane oznake. Vzorec izbranega ponudnika naročnik zadrži kot etalon. </t>
  </si>
  <si>
    <t>Navodila za montažo in vzdrževanje (če vzdrževanje ni potrebno, to izrecno napišite).</t>
  </si>
  <si>
    <t>Ponudba naj vsebuje najmanj naslednje podatke:
- proizvajalec,
- tip (kataloška oznaka),
- skica z merami in tehničnimi specifikacijami iz katerih je razvidno izpolnjevanje tehničnih pogojev,
- zjava EU o skladnosti v skladu z določili Zakona o tehničnih zahtevah za proizvode in o ugotavljanju skladnosti (Uradni list RS, št. 17/11 in št. 29/23),
- vzorec ponujenega materiala.</t>
  </si>
  <si>
    <t>Ponudba naj vsebuje najmanj naslednje podatke:
- ime proizvajalca,
- tip (kataloška oznaka),
- tehnične skice s tehničnimi karakteristikami (nazivna napetost, sestava, oblika, dimenzije, dimenzija izvrtine (M6 – M16) pri kabelskih čevljih, 
- morebitne posebnosti,
- prerez, obliko in vrsto vodnika katerem ustrezajo kabelski čevlji
- področje uporabe (mesto in število stiskov pri ročnem ali hidravličnem stiskanju, številka orodja za šestkotno stiskanje),
- ponujeni KČ, ki predvideni za gnetenje morajo biti kompatibilni z obstoječimi orodji naročnika t.j prilagojen mora biti D (dinskim),
- certifikati o tipskem preizkušanju z  navedbo uporabljenega standarda za vsak tip KČ, 
- Izjava EU o skladnosti v skladu z določili Zakona o tehničnih zahtevah za proizvode in o ugotavljanju skladnosti (Uradni list RS, št. 17/11 in št. 29/23).</t>
  </si>
  <si>
    <t>Pakiranje in dobava odcepnih spojk v škatlah v standardnih dobavnih količinah. Sponke morajo biti pakirane tako, da so lahko varno dostavljene na gradbišče. Velikost in teža posamezne enote pakiranja morata biti primerni za udobno rokovanje na terenu in pri popravilu nadzemnega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</si>
</sst>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
    <numFmt numFmtId="165" formatCode="#,##0.00\ _€"/>
    <numFmt numFmtId="166" formatCode="#,##0.00\ &quot;€&quot;"/>
    <numFmt numFmtId="167" formatCode="#,##0.000"/>
    <numFmt numFmtId="168" formatCode="0.000"/>
  </numFmts>
  <fonts count="31" x14ac:knownFonts="1">
    <font>
      <sz val="10"/>
      <name val="Arial"/>
      <charset val="238"/>
    </font>
    <font>
      <sz val="10"/>
      <name val="Arial"/>
      <family val="2"/>
      <charset val="238"/>
    </font>
    <font>
      <b/>
      <i/>
      <sz val="12"/>
      <name val="Arial CE"/>
      <family val="2"/>
      <charset val="238"/>
    </font>
    <font>
      <sz val="9"/>
      <name val="Times New Roman"/>
      <family val="1"/>
      <charset val="238"/>
    </font>
    <font>
      <b/>
      <sz val="12"/>
      <name val="Arial CE"/>
      <family val="2"/>
      <charset val="238"/>
    </font>
    <font>
      <sz val="11"/>
      <name val="Arial CE"/>
      <charset val="238"/>
    </font>
    <font>
      <sz val="11"/>
      <name val="Arial"/>
      <family val="2"/>
      <charset val="238"/>
    </font>
    <font>
      <b/>
      <sz val="11"/>
      <name val="Arial"/>
      <family val="2"/>
      <charset val="238"/>
    </font>
    <font>
      <sz val="12"/>
      <name val="Arial"/>
      <family val="2"/>
      <charset val="238"/>
    </font>
    <font>
      <b/>
      <sz val="12"/>
      <name val="Arial"/>
      <family val="2"/>
      <charset val="238"/>
    </font>
    <font>
      <b/>
      <i/>
      <sz val="11"/>
      <name val="Arial CE"/>
      <family val="2"/>
      <charset val="238"/>
    </font>
    <font>
      <sz val="10"/>
      <color indexed="10"/>
      <name val="Arial"/>
      <family val="2"/>
      <charset val="238"/>
    </font>
    <font>
      <b/>
      <sz val="11"/>
      <color indexed="12"/>
      <name val="Arial"/>
      <family val="2"/>
      <charset val="238"/>
    </font>
    <font>
      <b/>
      <sz val="10"/>
      <name val="Arial"/>
      <family val="2"/>
      <charset val="238"/>
    </font>
    <font>
      <sz val="10"/>
      <name val="Calibri"/>
      <family val="2"/>
      <charset val="238"/>
      <scheme val="minor"/>
    </font>
    <font>
      <sz val="11"/>
      <name val="Calibri"/>
      <family val="2"/>
      <charset val="238"/>
      <scheme val="minor"/>
    </font>
    <font>
      <b/>
      <sz val="14"/>
      <name val="Calibri"/>
      <family val="2"/>
      <charset val="238"/>
      <scheme val="minor"/>
    </font>
    <font>
      <b/>
      <sz val="12"/>
      <name val="Calibri"/>
      <family val="2"/>
      <charset val="238"/>
      <scheme val="minor"/>
    </font>
    <font>
      <b/>
      <sz val="11"/>
      <name val="Calibri"/>
      <family val="2"/>
      <charset val="238"/>
      <scheme val="minor"/>
    </font>
    <font>
      <b/>
      <i/>
      <sz val="11"/>
      <name val="Calibri"/>
      <family val="2"/>
      <charset val="238"/>
      <scheme val="minor"/>
    </font>
    <font>
      <b/>
      <i/>
      <sz val="12"/>
      <name val="Calibri"/>
      <family val="2"/>
      <charset val="238"/>
      <scheme val="minor"/>
    </font>
    <font>
      <sz val="12"/>
      <name val="Calibri"/>
      <family val="2"/>
      <charset val="238"/>
      <scheme val="minor"/>
    </font>
    <font>
      <sz val="12"/>
      <color indexed="10"/>
      <name val="Calibri"/>
      <family val="2"/>
      <charset val="238"/>
      <scheme val="minor"/>
    </font>
    <font>
      <sz val="14"/>
      <name val="Calibri"/>
      <family val="2"/>
      <charset val="238"/>
      <scheme val="minor"/>
    </font>
    <font>
      <b/>
      <u/>
      <sz val="12"/>
      <name val="Calibri"/>
      <family val="2"/>
      <charset val="238"/>
      <scheme val="minor"/>
    </font>
    <font>
      <b/>
      <sz val="12"/>
      <color rgb="FFFF0000"/>
      <name val="Calibri"/>
      <family val="2"/>
      <charset val="238"/>
      <scheme val="minor"/>
    </font>
    <font>
      <b/>
      <sz val="12"/>
      <color indexed="12"/>
      <name val="Calibri"/>
      <family val="2"/>
      <charset val="238"/>
      <scheme val="minor"/>
    </font>
    <font>
      <b/>
      <sz val="12"/>
      <color theme="1"/>
      <name val="Calibri"/>
      <family val="2"/>
      <charset val="238"/>
      <scheme val="minor"/>
    </font>
    <font>
      <sz val="12"/>
      <color theme="1"/>
      <name val="Calibri"/>
      <family val="2"/>
      <charset val="238"/>
      <scheme val="minor"/>
    </font>
    <font>
      <b/>
      <i/>
      <sz val="10"/>
      <name val="Arial"/>
      <family val="2"/>
      <charset val="238"/>
    </font>
    <font>
      <sz val="12"/>
      <color rgb="FFFF0000"/>
      <name val="Calibri"/>
      <family val="2"/>
      <charset val="238"/>
      <scheme val="minor"/>
    </font>
  </fonts>
  <fills count="7">
    <fill>
      <patternFill patternType="none"/>
    </fill>
    <fill>
      <patternFill patternType="gray125"/>
    </fill>
    <fill>
      <patternFill patternType="solid">
        <fgColor indexed="46"/>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102">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hair">
        <color indexed="64"/>
      </left>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style="hair">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hair">
        <color indexed="64"/>
      </right>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hair">
        <color indexed="64"/>
      </right>
      <top style="double">
        <color indexed="64"/>
      </top>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s>
  <cellStyleXfs count="3">
    <xf numFmtId="0" fontId="0" fillId="0" borderId="0"/>
    <xf numFmtId="0" fontId="3" fillId="0" borderId="0"/>
    <xf numFmtId="0" fontId="1" fillId="0" borderId="0"/>
  </cellStyleXfs>
  <cellXfs count="545">
    <xf numFmtId="0" fontId="0" fillId="0" borderId="0" xfId="0"/>
    <xf numFmtId="0" fontId="6" fillId="0" borderId="0" xfId="0" applyFont="1" applyFill="1"/>
    <xf numFmtId="0" fontId="6" fillId="0" borderId="0" xfId="0" applyFont="1" applyFill="1" applyAlignment="1">
      <alignment vertical="center"/>
    </xf>
    <xf numFmtId="166" fontId="7" fillId="0" borderId="0" xfId="0" applyNumberFormat="1" applyFont="1" applyFill="1" applyAlignment="1">
      <alignment horizontal="right" indent="1"/>
    </xf>
    <xf numFmtId="0" fontId="1" fillId="0" borderId="0" xfId="0" applyFont="1" applyFill="1" applyBorder="1" applyAlignment="1">
      <alignment vertical="center"/>
    </xf>
    <xf numFmtId="0" fontId="4" fillId="0" borderId="0" xfId="0" applyFont="1" applyFill="1" applyAlignment="1">
      <alignment horizontal="left" vertical="center"/>
    </xf>
    <xf numFmtId="0" fontId="10" fillId="0" borderId="0" xfId="0" applyFont="1" applyFill="1" applyAlignment="1">
      <alignment vertical="center"/>
    </xf>
    <xf numFmtId="0" fontId="2" fillId="0" borderId="0" xfId="0" applyFont="1" applyFill="1" applyAlignment="1">
      <alignment vertical="center"/>
    </xf>
    <xf numFmtId="3" fontId="4" fillId="0" borderId="0" xfId="0" applyNumberFormat="1" applyFont="1" applyFill="1" applyAlignment="1">
      <alignment horizontal="right" vertical="center"/>
    </xf>
    <xf numFmtId="3" fontId="7" fillId="0" borderId="0" xfId="0" applyNumberFormat="1" applyFont="1" applyFill="1" applyAlignment="1">
      <alignment horizontal="right" vertical="center" wrapText="1"/>
    </xf>
    <xf numFmtId="3" fontId="7" fillId="0" borderId="0" xfId="0" applyNumberFormat="1" applyFont="1" applyFill="1" applyAlignment="1">
      <alignment horizontal="right"/>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Border="1"/>
    <xf numFmtId="0" fontId="1" fillId="0" borderId="0" xfId="0" applyFont="1" applyFill="1"/>
    <xf numFmtId="0" fontId="0" fillId="0" borderId="0" xfId="0" applyFill="1"/>
    <xf numFmtId="0" fontId="0" fillId="0" borderId="0" xfId="0" applyFill="1" applyBorder="1" applyAlignment="1"/>
    <xf numFmtId="0" fontId="8" fillId="0" borderId="0" xfId="0" applyFont="1" applyBorder="1" applyAlignment="1"/>
    <xf numFmtId="0" fontId="8" fillId="0" borderId="0" xfId="0" applyFont="1"/>
    <xf numFmtId="0" fontId="4" fillId="0" borderId="0" xfId="0" applyFont="1" applyBorder="1" applyAlignment="1"/>
    <xf numFmtId="0" fontId="9" fillId="0" borderId="0" xfId="0" applyFont="1"/>
    <xf numFmtId="0" fontId="0" fillId="0" borderId="0" xfId="0" applyFill="1" applyAlignment="1">
      <alignment vertical="center"/>
    </xf>
    <xf numFmtId="0" fontId="0" fillId="0" borderId="0" xfId="0" applyFill="1" applyBorder="1" applyAlignment="1">
      <alignment vertical="center"/>
    </xf>
    <xf numFmtId="0" fontId="11" fillId="0" borderId="0" xfId="0" applyFont="1" applyFill="1" applyBorder="1" applyAlignment="1">
      <alignment vertical="center" wrapText="1"/>
    </xf>
    <xf numFmtId="0" fontId="5" fillId="0" borderId="0" xfId="0" applyFont="1" applyFill="1" applyBorder="1" applyAlignment="1">
      <alignment horizontal="left"/>
    </xf>
    <xf numFmtId="0" fontId="0" fillId="0" borderId="0" xfId="0" applyFill="1" applyBorder="1"/>
    <xf numFmtId="0" fontId="14" fillId="0" borderId="0" xfId="0" applyFont="1" applyAlignment="1">
      <alignment vertical="top"/>
    </xf>
    <xf numFmtId="0" fontId="14" fillId="0" borderId="0" xfId="0" applyFont="1" applyBorder="1" applyAlignment="1">
      <alignment vertical="top"/>
    </xf>
    <xf numFmtId="0" fontId="15" fillId="0" borderId="0" xfId="0" applyFont="1" applyAlignment="1">
      <alignment vertical="top"/>
    </xf>
    <xf numFmtId="0" fontId="15" fillId="0" borderId="0" xfId="0" applyFont="1" applyFill="1" applyAlignment="1">
      <alignment vertical="center"/>
    </xf>
    <xf numFmtId="3" fontId="18" fillId="0" borderId="0" xfId="0" applyNumberFormat="1" applyFont="1" applyFill="1" applyAlignment="1">
      <alignment horizontal="right" vertical="center"/>
    </xf>
    <xf numFmtId="166" fontId="18" fillId="0" borderId="0" xfId="0" applyNumberFormat="1" applyFont="1" applyFill="1" applyAlignment="1">
      <alignment horizontal="right" vertical="center" indent="1"/>
    </xf>
    <xf numFmtId="0" fontId="19" fillId="0" borderId="0" xfId="0" applyFont="1" applyFill="1" applyAlignment="1">
      <alignment vertical="center"/>
    </xf>
    <xf numFmtId="3" fontId="18" fillId="0" borderId="0" xfId="0" applyNumberFormat="1" applyFont="1" applyFill="1" applyAlignment="1">
      <alignment horizontal="right" vertical="center" wrapText="1"/>
    </xf>
    <xf numFmtId="0" fontId="18" fillId="0" borderId="0" xfId="0" applyFont="1" applyFill="1" applyAlignment="1">
      <alignment horizontal="left" vertical="center"/>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3" fontId="17" fillId="0" borderId="7" xfId="0" applyNumberFormat="1" applyFont="1" applyFill="1" applyBorder="1" applyAlignment="1">
      <alignment horizontal="center" vertical="center" wrapText="1"/>
    </xf>
    <xf numFmtId="166" fontId="17" fillId="0" borderId="7" xfId="0" applyNumberFormat="1" applyFont="1" applyFill="1" applyBorder="1" applyAlignment="1">
      <alignment horizontal="center" vertical="center" wrapText="1"/>
    </xf>
    <xf numFmtId="0" fontId="17" fillId="0" borderId="41" xfId="0" applyFont="1" applyFill="1" applyBorder="1" applyAlignment="1">
      <alignment horizontal="center" vertical="center" wrapText="1"/>
    </xf>
    <xf numFmtId="0" fontId="17" fillId="0" borderId="4" xfId="0" applyFont="1" applyFill="1" applyBorder="1" applyAlignment="1">
      <alignment horizontal="center" vertical="center" wrapText="1"/>
    </xf>
    <xf numFmtId="49" fontId="17" fillId="0" borderId="5" xfId="1" applyNumberFormat="1" applyFont="1" applyFill="1" applyBorder="1" applyAlignment="1">
      <alignment vertical="center" wrapText="1"/>
    </xf>
    <xf numFmtId="0" fontId="17" fillId="0" borderId="2" xfId="0" applyFont="1" applyFill="1" applyBorder="1" applyAlignment="1">
      <alignment horizontal="center" vertical="center" wrapText="1"/>
    </xf>
    <xf numFmtId="0" fontId="21" fillId="0" borderId="9" xfId="0" applyFont="1" applyFill="1" applyBorder="1" applyAlignment="1">
      <alignment horizontal="left" vertical="center"/>
    </xf>
    <xf numFmtId="3" fontId="17" fillId="0" borderId="9" xfId="0" applyNumberFormat="1" applyFont="1" applyFill="1" applyBorder="1" applyAlignment="1">
      <alignment horizontal="right" vertical="center" wrapText="1"/>
    </xf>
    <xf numFmtId="165" fontId="17" fillId="0" borderId="9" xfId="0" applyNumberFormat="1" applyFont="1" applyFill="1" applyBorder="1" applyAlignment="1" applyProtection="1">
      <alignment horizontal="right" vertical="center" wrapText="1" indent="1"/>
      <protection locked="0"/>
    </xf>
    <xf numFmtId="4" fontId="17" fillId="5" borderId="9" xfId="0" applyNumberFormat="1" applyFont="1" applyFill="1" applyBorder="1" applyAlignment="1" applyProtection="1">
      <alignment horizontal="right" vertical="center" wrapText="1" indent="1"/>
    </xf>
    <xf numFmtId="0" fontId="17" fillId="0" borderId="3" xfId="0" applyFont="1" applyFill="1" applyBorder="1" applyAlignment="1">
      <alignment horizontal="center" vertical="center" wrapText="1"/>
    </xf>
    <xf numFmtId="0" fontId="21" fillId="0" borderId="10" xfId="0" applyFont="1" applyFill="1" applyBorder="1" applyAlignment="1">
      <alignment horizontal="left" vertical="center"/>
    </xf>
    <xf numFmtId="3" fontId="17" fillId="0" borderId="10" xfId="0" applyNumberFormat="1" applyFont="1" applyFill="1" applyBorder="1" applyAlignment="1">
      <alignment horizontal="right" vertical="center" wrapText="1"/>
    </xf>
    <xf numFmtId="165" fontId="17" fillId="0" borderId="10" xfId="0" applyNumberFormat="1" applyFont="1" applyFill="1" applyBorder="1" applyAlignment="1" applyProtection="1">
      <alignment horizontal="right" vertical="center" wrapText="1" indent="1"/>
      <protection locked="0"/>
    </xf>
    <xf numFmtId="4" fontId="17" fillId="5" borderId="10" xfId="0" applyNumberFormat="1" applyFont="1" applyFill="1" applyBorder="1" applyAlignment="1" applyProtection="1">
      <alignment horizontal="right" vertical="center" wrapText="1" indent="1"/>
    </xf>
    <xf numFmtId="49" fontId="17" fillId="0" borderId="8" xfId="1" applyNumberFormat="1" applyFont="1" applyFill="1" applyBorder="1" applyAlignment="1">
      <alignment vertical="center" wrapText="1"/>
    </xf>
    <xf numFmtId="4" fontId="17" fillId="0" borderId="9" xfId="0" applyNumberFormat="1" applyFont="1" applyFill="1" applyBorder="1" applyAlignment="1" applyProtection="1">
      <alignment horizontal="right" vertical="center" wrapText="1" indent="1"/>
      <protection locked="0"/>
    </xf>
    <xf numFmtId="4" fontId="17" fillId="0" borderId="10" xfId="0" applyNumberFormat="1" applyFont="1" applyFill="1" applyBorder="1" applyAlignment="1" applyProtection="1">
      <alignment horizontal="right" vertical="center" wrapText="1" indent="1"/>
      <protection locked="0"/>
    </xf>
    <xf numFmtId="49" fontId="17" fillId="0" borderId="65" xfId="0" applyNumberFormat="1" applyFont="1" applyFill="1" applyBorder="1" applyAlignment="1" applyProtection="1">
      <alignment horizontal="right" vertical="center" wrapText="1"/>
      <protection locked="0"/>
    </xf>
    <xf numFmtId="49" fontId="17" fillId="0" borderId="70" xfId="0" applyNumberFormat="1" applyFont="1" applyFill="1" applyBorder="1" applyAlignment="1" applyProtection="1">
      <alignment horizontal="right" vertical="center" wrapText="1"/>
      <protection locked="0"/>
    </xf>
    <xf numFmtId="4" fontId="17" fillId="5" borderId="11" xfId="0" applyNumberFormat="1" applyFont="1" applyFill="1" applyBorder="1" applyAlignment="1" applyProtection="1">
      <alignment horizontal="right" vertical="center" wrapText="1" indent="1"/>
    </xf>
    <xf numFmtId="49" fontId="17" fillId="0" borderId="68" xfId="0" applyNumberFormat="1" applyFont="1" applyFill="1" applyBorder="1" applyAlignment="1" applyProtection="1">
      <alignment horizontal="right" vertical="center" wrapText="1"/>
      <protection locked="0"/>
    </xf>
    <xf numFmtId="4" fontId="17" fillId="5" borderId="5" xfId="0" applyNumberFormat="1" applyFont="1" applyFill="1" applyBorder="1" applyAlignment="1" applyProtection="1">
      <alignment horizontal="right" vertical="center" wrapText="1" indent="1"/>
    </xf>
    <xf numFmtId="49" fontId="17" fillId="0" borderId="26" xfId="0" applyNumberFormat="1" applyFont="1" applyFill="1" applyBorder="1" applyAlignment="1" applyProtection="1">
      <alignment horizontal="right" vertical="center" wrapText="1"/>
      <protection locked="0"/>
    </xf>
    <xf numFmtId="168" fontId="17" fillId="0" borderId="7" xfId="0" applyNumberFormat="1" applyFont="1" applyFill="1" applyBorder="1" applyAlignment="1">
      <alignment horizontal="center" vertical="center" wrapText="1"/>
    </xf>
    <xf numFmtId="49" fontId="15" fillId="0" borderId="8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21" fillId="0" borderId="3" xfId="0" applyFont="1" applyBorder="1" applyAlignment="1">
      <alignment horizontal="center" vertical="top"/>
    </xf>
    <xf numFmtId="0" fontId="21" fillId="0" borderId="0" xfId="0" applyFont="1" applyBorder="1" applyAlignment="1">
      <alignment horizontal="center" vertical="top"/>
    </xf>
    <xf numFmtId="0" fontId="21" fillId="0" borderId="0" xfId="0" applyFont="1" applyBorder="1" applyAlignment="1">
      <alignment horizontal="left" vertical="top" wrapText="1"/>
    </xf>
    <xf numFmtId="0" fontId="21" fillId="0" borderId="2" xfId="0" applyFont="1" applyBorder="1" applyAlignment="1">
      <alignment horizontal="center" vertical="top"/>
    </xf>
    <xf numFmtId="0" fontId="21" fillId="0" borderId="1" xfId="0" applyFont="1" applyBorder="1" applyAlignment="1">
      <alignment horizontal="center" vertical="top"/>
    </xf>
    <xf numFmtId="0" fontId="21" fillId="0" borderId="0" xfId="0" applyFont="1" applyBorder="1" applyAlignment="1">
      <alignment vertical="top"/>
    </xf>
    <xf numFmtId="0" fontId="17" fillId="0" borderId="0" xfId="0" applyFont="1" applyBorder="1" applyAlignment="1">
      <alignment vertical="top"/>
    </xf>
    <xf numFmtId="0" fontId="0" fillId="0" borderId="0" xfId="0" applyBorder="1" applyAlignment="1">
      <alignment vertical="center"/>
    </xf>
    <xf numFmtId="0" fontId="21" fillId="0" borderId="81" xfId="0" applyFont="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center" vertical="center"/>
    </xf>
    <xf numFmtId="0" fontId="21" fillId="0" borderId="35" xfId="0" applyFont="1" applyBorder="1" applyAlignment="1">
      <alignment horizontal="center" vertical="top"/>
    </xf>
    <xf numFmtId="0" fontId="21" fillId="0" borderId="35" xfId="0" applyFont="1" applyBorder="1" applyAlignment="1">
      <alignment horizontal="left" vertical="top" wrapText="1"/>
    </xf>
    <xf numFmtId="0" fontId="0" fillId="0" borderId="35" xfId="0" applyBorder="1" applyAlignment="1"/>
    <xf numFmtId="0" fontId="0" fillId="0" borderId="0" xfId="0" applyBorder="1" applyAlignment="1"/>
    <xf numFmtId="0" fontId="17" fillId="0" borderId="0" xfId="0" applyFont="1" applyBorder="1" applyAlignment="1">
      <alignment vertical="top"/>
    </xf>
    <xf numFmtId="49" fontId="21" fillId="0" borderId="0" xfId="0" applyNumberFormat="1" applyFont="1" applyBorder="1" applyAlignment="1" applyProtection="1">
      <alignment vertical="top"/>
      <protection locked="0"/>
    </xf>
    <xf numFmtId="49" fontId="21" fillId="0" borderId="5" xfId="1" applyNumberFormat="1" applyFont="1" applyFill="1" applyBorder="1" applyAlignment="1">
      <alignment vertical="center" wrapText="1"/>
    </xf>
    <xf numFmtId="0" fontId="21" fillId="0" borderId="5" xfId="0" applyFont="1" applyFill="1" applyBorder="1" applyAlignment="1">
      <alignment horizontal="left" vertical="center"/>
    </xf>
    <xf numFmtId="0" fontId="21" fillId="0" borderId="0" xfId="0" applyFont="1" applyFill="1" applyBorder="1" applyAlignment="1">
      <alignment vertical="center"/>
    </xf>
    <xf numFmtId="0" fontId="21" fillId="0" borderId="0" xfId="1" applyNumberFormat="1" applyFont="1" applyFill="1" applyBorder="1" applyAlignment="1">
      <alignment vertical="center" wrapText="1"/>
    </xf>
    <xf numFmtId="4" fontId="17" fillId="0" borderId="61" xfId="0" applyNumberFormat="1" applyFont="1" applyFill="1" applyBorder="1" applyAlignment="1" applyProtection="1">
      <alignment horizontal="right" vertical="center" indent="1"/>
    </xf>
    <xf numFmtId="4" fontId="17" fillId="0" borderId="0" xfId="0" applyNumberFormat="1" applyFont="1" applyFill="1" applyBorder="1" applyAlignment="1" applyProtection="1">
      <alignment horizontal="right" vertical="center" indent="1"/>
    </xf>
    <xf numFmtId="4" fontId="21" fillId="0" borderId="0" xfId="0" applyNumberFormat="1" applyFont="1" applyFill="1" applyBorder="1" applyAlignment="1">
      <alignment vertical="center"/>
    </xf>
    <xf numFmtId="0" fontId="14" fillId="0" borderId="0" xfId="0" applyFont="1" applyFill="1" applyBorder="1" applyAlignment="1">
      <alignment vertical="center"/>
    </xf>
    <xf numFmtId="0" fontId="17" fillId="0" borderId="0" xfId="0" applyFont="1" applyFill="1" applyBorder="1" applyAlignment="1"/>
    <xf numFmtId="49" fontId="21" fillId="0" borderId="9" xfId="0" applyNumberFormat="1" applyFont="1" applyFill="1" applyBorder="1" applyAlignment="1">
      <alignment horizontal="left" vertical="center"/>
    </xf>
    <xf numFmtId="4" fontId="17" fillId="0" borderId="65" xfId="0" applyNumberFormat="1" applyFont="1" applyFill="1" applyBorder="1" applyAlignment="1" applyProtection="1">
      <alignment horizontal="right" vertical="center" wrapText="1" indent="1"/>
      <protection locked="0"/>
    </xf>
    <xf numFmtId="49" fontId="21" fillId="0" borderId="10" xfId="0" applyNumberFormat="1" applyFont="1" applyFill="1" applyBorder="1" applyAlignment="1">
      <alignment horizontal="left" vertical="center"/>
    </xf>
    <xf numFmtId="4" fontId="17" fillId="0" borderId="70" xfId="0" applyNumberFormat="1" applyFont="1" applyFill="1" applyBorder="1" applyAlignment="1" applyProtection="1">
      <alignment horizontal="right" vertical="center" wrapText="1" indent="1"/>
      <protection locked="0"/>
    </xf>
    <xf numFmtId="4" fontId="17" fillId="0" borderId="56" xfId="0" applyNumberFormat="1" applyFont="1" applyFill="1" applyBorder="1" applyAlignment="1" applyProtection="1">
      <alignment horizontal="right" vertical="center" indent="1"/>
    </xf>
    <xf numFmtId="3" fontId="17" fillId="0" borderId="0" xfId="0" applyNumberFormat="1" applyFont="1" applyFill="1" applyBorder="1" applyAlignment="1">
      <alignment horizontal="center" vertical="center" wrapText="1"/>
    </xf>
    <xf numFmtId="0" fontId="21" fillId="0" borderId="0" xfId="0" applyFont="1" applyFill="1" applyBorder="1"/>
    <xf numFmtId="49" fontId="21" fillId="0" borderId="0" xfId="1" applyNumberFormat="1" applyFont="1" applyFill="1" applyBorder="1" applyAlignment="1">
      <alignment vertical="center" wrapText="1"/>
    </xf>
    <xf numFmtId="3" fontId="17" fillId="0" borderId="0" xfId="0" applyNumberFormat="1" applyFont="1" applyFill="1" applyBorder="1" applyAlignment="1">
      <alignment horizontal="right"/>
    </xf>
    <xf numFmtId="166" fontId="17" fillId="0" borderId="0" xfId="0" applyNumberFormat="1" applyFont="1" applyFill="1" applyBorder="1" applyAlignment="1">
      <alignment horizontal="right" indent="1"/>
    </xf>
    <xf numFmtId="49" fontId="17" fillId="0" borderId="65" xfId="0" applyNumberFormat="1" applyFont="1" applyFill="1" applyBorder="1" applyAlignment="1" applyProtection="1">
      <alignment horizontal="center" vertical="center" wrapText="1"/>
      <protection locked="0"/>
    </xf>
    <xf numFmtId="49" fontId="17" fillId="0" borderId="70" xfId="0" applyNumberFormat="1" applyFont="1" applyFill="1" applyBorder="1" applyAlignment="1" applyProtection="1">
      <alignment horizontal="center" vertical="center" wrapText="1"/>
      <protection locked="0"/>
    </xf>
    <xf numFmtId="0" fontId="17" fillId="0" borderId="0" xfId="0" applyFont="1" applyAlignment="1">
      <alignment vertical="top"/>
    </xf>
    <xf numFmtId="0" fontId="17" fillId="0" borderId="63" xfId="0" applyFont="1" applyFill="1" applyBorder="1" applyAlignment="1">
      <alignment horizontal="center" vertical="center" wrapText="1"/>
    </xf>
    <xf numFmtId="0" fontId="17" fillId="0" borderId="0" xfId="0" applyFont="1" applyFill="1" applyBorder="1" applyAlignment="1">
      <alignment horizontal="center" vertical="center" shrinkToFit="1"/>
    </xf>
    <xf numFmtId="0" fontId="21" fillId="0" borderId="35" xfId="0" applyFont="1" applyBorder="1" applyAlignment="1">
      <alignment horizontal="left" vertical="center"/>
    </xf>
    <xf numFmtId="0" fontId="0" fillId="0" borderId="35" xfId="0" applyBorder="1" applyAlignment="1">
      <alignment horizontal="left" vertical="center"/>
    </xf>
    <xf numFmtId="0" fontId="17" fillId="0" borderId="0" xfId="0" applyFont="1" applyBorder="1" applyAlignment="1">
      <alignment horizontal="center" vertical="top"/>
    </xf>
    <xf numFmtId="0" fontId="17" fillId="0" borderId="0" xfId="0" applyFont="1" applyBorder="1" applyAlignment="1">
      <alignment vertical="top"/>
    </xf>
    <xf numFmtId="0" fontId="17" fillId="0" borderId="0" xfId="0" applyFont="1" applyFill="1" applyBorder="1" applyAlignment="1"/>
    <xf numFmtId="0" fontId="13" fillId="0" borderId="0" xfId="0" applyFont="1" applyAlignment="1"/>
    <xf numFmtId="49" fontId="21" fillId="0" borderId="78" xfId="0" applyNumberFormat="1" applyFont="1" applyFill="1" applyBorder="1" applyAlignment="1">
      <alignment horizontal="center" vertical="center" wrapText="1"/>
    </xf>
    <xf numFmtId="49" fontId="21" fillId="0" borderId="78" xfId="0" applyNumberFormat="1" applyFont="1" applyFill="1" applyBorder="1" applyAlignment="1">
      <alignment horizontal="left" vertical="center" wrapText="1"/>
    </xf>
    <xf numFmtId="0" fontId="8" fillId="0" borderId="78" xfId="0" applyFont="1" applyBorder="1" applyAlignment="1">
      <alignment horizontal="left" vertical="center" wrapText="1"/>
    </xf>
    <xf numFmtId="0" fontId="0" fillId="0" borderId="78" xfId="0" applyBorder="1" applyAlignment="1">
      <alignment vertical="center"/>
    </xf>
    <xf numFmtId="49" fontId="21" fillId="0" borderId="17" xfId="1" applyNumberFormat="1" applyFont="1" applyFill="1" applyBorder="1" applyAlignment="1">
      <alignment vertical="center" wrapText="1"/>
    </xf>
    <xf numFmtId="3" fontId="17" fillId="0" borderId="12" xfId="0" applyNumberFormat="1" applyFont="1" applyFill="1" applyBorder="1" applyAlignment="1">
      <alignment horizontal="right"/>
    </xf>
    <xf numFmtId="166" fontId="17" fillId="0" borderId="12" xfId="0" applyNumberFormat="1" applyFont="1" applyFill="1" applyBorder="1" applyAlignment="1">
      <alignment horizontal="right" indent="1"/>
    </xf>
    <xf numFmtId="166" fontId="17" fillId="0" borderId="13" xfId="0" applyNumberFormat="1" applyFont="1" applyFill="1" applyBorder="1" applyAlignment="1">
      <alignment horizontal="right" indent="1"/>
    </xf>
    <xf numFmtId="49" fontId="21" fillId="0" borderId="14" xfId="1" applyNumberFormat="1" applyFont="1" applyFill="1" applyBorder="1" applyAlignment="1">
      <alignment vertical="center" wrapText="1"/>
    </xf>
    <xf numFmtId="166" fontId="17" fillId="0" borderId="15" xfId="0" applyNumberFormat="1" applyFont="1" applyFill="1" applyBorder="1" applyAlignment="1">
      <alignment horizontal="right" indent="1"/>
    </xf>
    <xf numFmtId="0" fontId="21" fillId="0" borderId="0" xfId="0" applyFont="1" applyBorder="1" applyAlignment="1">
      <alignment horizontal="center" vertical="center"/>
    </xf>
    <xf numFmtId="166" fontId="17" fillId="0" borderId="20" xfId="0" applyNumberFormat="1" applyFont="1" applyFill="1" applyBorder="1" applyAlignment="1">
      <alignment horizontal="center" vertical="center"/>
    </xf>
    <xf numFmtId="0" fontId="17" fillId="0" borderId="16" xfId="0" applyFont="1" applyBorder="1" applyAlignment="1">
      <alignment horizontal="center" vertical="center"/>
    </xf>
    <xf numFmtId="0" fontId="17" fillId="0" borderId="0" xfId="0" applyFont="1" applyBorder="1" applyAlignment="1">
      <alignment horizontal="center" vertical="center"/>
    </xf>
    <xf numFmtId="49" fontId="17" fillId="0" borderId="18" xfId="1" applyNumberFormat="1" applyFont="1" applyFill="1" applyBorder="1" applyAlignment="1">
      <alignment horizontal="center" vertical="center" wrapText="1"/>
    </xf>
    <xf numFmtId="3" fontId="17" fillId="0" borderId="21" xfId="0" applyNumberFormat="1" applyFont="1" applyFill="1" applyBorder="1" applyAlignment="1">
      <alignment horizontal="center" vertical="center"/>
    </xf>
    <xf numFmtId="164" fontId="17" fillId="0" borderId="21" xfId="0" applyNumberFormat="1" applyFont="1" applyFill="1" applyBorder="1" applyAlignment="1">
      <alignment horizontal="center" vertical="center"/>
    </xf>
    <xf numFmtId="1" fontId="17" fillId="0" borderId="22"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49" fontId="17" fillId="0" borderId="19" xfId="1" applyNumberFormat="1" applyFont="1" applyFill="1" applyBorder="1" applyAlignment="1">
      <alignment horizontal="center" vertical="center" wrapText="1"/>
    </xf>
    <xf numFmtId="3" fontId="17" fillId="0" borderId="23" xfId="0" applyNumberFormat="1" applyFont="1" applyFill="1" applyBorder="1" applyAlignment="1">
      <alignment horizontal="center" vertical="center"/>
    </xf>
    <xf numFmtId="164" fontId="17" fillId="0" borderId="23" xfId="0" applyNumberFormat="1" applyFont="1" applyFill="1" applyBorder="1" applyAlignment="1">
      <alignment horizontal="center" vertical="center"/>
    </xf>
    <xf numFmtId="1" fontId="17" fillId="0" borderId="24" xfId="0" applyNumberFormat="1" applyFont="1" applyFill="1" applyBorder="1" applyAlignment="1">
      <alignment horizontal="center" vertical="center"/>
    </xf>
    <xf numFmtId="49" fontId="27" fillId="0" borderId="0" xfId="0" applyNumberFormat="1" applyFont="1" applyAlignment="1">
      <alignment wrapText="1"/>
    </xf>
    <xf numFmtId="0" fontId="21" fillId="0" borderId="0" xfId="0" applyFont="1" applyFill="1" applyBorder="1" applyAlignment="1">
      <alignment vertical="center" wrapText="1"/>
    </xf>
    <xf numFmtId="0" fontId="22" fillId="0" borderId="0" xfId="0" applyFont="1" applyFill="1" applyBorder="1" applyAlignment="1">
      <alignment vertical="center" wrapText="1"/>
    </xf>
    <xf numFmtId="0" fontId="21" fillId="0" borderId="2" xfId="0" applyFont="1" applyBorder="1" applyAlignment="1">
      <alignment horizontal="center" vertical="top" wrapText="1"/>
    </xf>
    <xf numFmtId="0" fontId="21" fillId="0" borderId="71" xfId="0" applyFont="1" applyBorder="1" applyAlignment="1">
      <alignment horizontal="center" vertical="top"/>
    </xf>
    <xf numFmtId="0" fontId="21" fillId="0" borderId="0" xfId="0" applyFont="1" applyFill="1"/>
    <xf numFmtId="0" fontId="21" fillId="0" borderId="35" xfId="0" applyFont="1" applyBorder="1" applyAlignment="1">
      <alignment vertical="top"/>
    </xf>
    <xf numFmtId="0" fontId="17" fillId="0" borderId="35" xfId="0" applyFont="1" applyBorder="1" applyAlignment="1">
      <alignment vertical="top"/>
    </xf>
    <xf numFmtId="3" fontId="17" fillId="0" borderId="0" xfId="0" applyNumberFormat="1" applyFont="1" applyFill="1" applyAlignment="1">
      <alignment horizontal="right"/>
    </xf>
    <xf numFmtId="166" fontId="17" fillId="0" borderId="0" xfId="0" applyNumberFormat="1" applyFont="1" applyFill="1" applyAlignment="1">
      <alignment horizontal="right" indent="1"/>
    </xf>
    <xf numFmtId="0" fontId="21" fillId="0" borderId="88" xfId="0" applyFont="1" applyFill="1" applyBorder="1"/>
    <xf numFmtId="49" fontId="21" fillId="0" borderId="88" xfId="1" applyNumberFormat="1" applyFont="1" applyFill="1" applyBorder="1" applyAlignment="1">
      <alignment vertical="center" wrapText="1"/>
    </xf>
    <xf numFmtId="3" fontId="17" fillId="0" borderId="88" xfId="0" applyNumberFormat="1" applyFont="1" applyFill="1" applyBorder="1" applyAlignment="1">
      <alignment horizontal="right"/>
    </xf>
    <xf numFmtId="166" fontId="17" fillId="0" borderId="88" xfId="0" applyNumberFormat="1" applyFont="1" applyFill="1" applyBorder="1" applyAlignment="1">
      <alignment horizontal="right" indent="1"/>
    </xf>
    <xf numFmtId="0" fontId="17" fillId="0" borderId="88" xfId="0" applyFont="1" applyFill="1" applyBorder="1" applyAlignment="1"/>
    <xf numFmtId="0" fontId="21" fillId="0" borderId="89" xfId="0" applyFont="1" applyFill="1" applyBorder="1"/>
    <xf numFmtId="0" fontId="21" fillId="0" borderId="38" xfId="0" applyFont="1" applyFill="1" applyBorder="1"/>
    <xf numFmtId="49" fontId="27" fillId="0" borderId="0" xfId="0" applyNumberFormat="1" applyFont="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22" fillId="0" borderId="38" xfId="0" applyFont="1" applyFill="1" applyBorder="1" applyAlignment="1">
      <alignmen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1"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81" xfId="0" applyFont="1" applyBorder="1" applyAlignment="1">
      <alignment horizontal="center" vertical="top"/>
    </xf>
    <xf numFmtId="0" fontId="1" fillId="0" borderId="0" xfId="0" applyFont="1" applyFill="1" applyBorder="1" applyAlignment="1">
      <alignment vertical="top"/>
    </xf>
    <xf numFmtId="0" fontId="17" fillId="0" borderId="0" xfId="0" applyFont="1" applyAlignment="1">
      <alignment horizontal="left" vertical="top"/>
    </xf>
    <xf numFmtId="0" fontId="21" fillId="0" borderId="0" xfId="0" applyFont="1" applyAlignment="1">
      <alignment vertical="top"/>
    </xf>
    <xf numFmtId="0" fontId="17" fillId="0" borderId="34" xfId="0" applyNumberFormat="1" applyFont="1" applyBorder="1" applyAlignment="1">
      <alignment horizontal="center" vertical="top" wrapText="1"/>
    </xf>
    <xf numFmtId="0" fontId="17" fillId="0" borderId="35" xfId="0" applyNumberFormat="1" applyFont="1" applyBorder="1" applyAlignment="1">
      <alignment horizontal="center" vertical="top" wrapText="1"/>
    </xf>
    <xf numFmtId="44" fontId="21" fillId="0" borderId="76" xfId="0" applyNumberFormat="1" applyFont="1" applyBorder="1" applyAlignment="1" applyProtection="1">
      <alignment vertical="top"/>
    </xf>
    <xf numFmtId="3" fontId="17" fillId="0" borderId="7" xfId="0" applyNumberFormat="1" applyFont="1" applyFill="1" applyBorder="1" applyAlignment="1">
      <alignment horizontal="right" vertical="center" wrapText="1"/>
    </xf>
    <xf numFmtId="166" fontId="17" fillId="0" borderId="7" xfId="0" applyNumberFormat="1" applyFont="1" applyFill="1" applyBorder="1" applyAlignment="1">
      <alignment horizontal="right" vertical="center" wrapText="1" indent="1"/>
    </xf>
    <xf numFmtId="4" fontId="17" fillId="0" borderId="21" xfId="0" applyNumberFormat="1" applyFont="1" applyFill="1" applyBorder="1" applyAlignment="1" applyProtection="1">
      <alignment horizontal="right" vertical="center" indent="1"/>
    </xf>
    <xf numFmtId="0" fontId="17" fillId="0" borderId="0" xfId="0" applyFont="1" applyFill="1" applyBorder="1" applyAlignment="1">
      <alignment horizontal="center" vertical="center"/>
    </xf>
    <xf numFmtId="0" fontId="17" fillId="0" borderId="0" xfId="0" applyNumberFormat="1" applyFont="1" applyBorder="1" applyAlignment="1">
      <alignment horizontal="center" vertical="top" wrapText="1"/>
    </xf>
    <xf numFmtId="44" fontId="21" fillId="0" borderId="0" xfId="0" applyNumberFormat="1" applyFont="1" applyBorder="1" applyAlignment="1" applyProtection="1">
      <alignment vertical="top"/>
    </xf>
    <xf numFmtId="0" fontId="17" fillId="0" borderId="62" xfId="0" applyFont="1" applyFill="1" applyBorder="1" applyAlignment="1">
      <alignment horizontal="center" vertical="center" wrapText="1"/>
    </xf>
    <xf numFmtId="0" fontId="17" fillId="0" borderId="41" xfId="0" applyFont="1" applyBorder="1" applyAlignment="1">
      <alignment horizontal="center" vertical="center" wrapText="1"/>
    </xf>
    <xf numFmtId="0" fontId="21" fillId="0" borderId="10" xfId="0" applyFont="1" applyBorder="1" applyAlignment="1">
      <alignment vertical="center"/>
    </xf>
    <xf numFmtId="4" fontId="17" fillId="0" borderId="9" xfId="0" applyNumberFormat="1" applyFont="1" applyFill="1" applyBorder="1" applyAlignment="1" applyProtection="1">
      <alignment horizontal="right" vertical="center" wrapText="1"/>
      <protection locked="0"/>
    </xf>
    <xf numFmtId="4" fontId="17" fillId="5" borderId="9" xfId="0" applyNumberFormat="1" applyFont="1" applyFill="1" applyBorder="1" applyAlignment="1" applyProtection="1">
      <alignment horizontal="right" vertical="center" wrapText="1"/>
    </xf>
    <xf numFmtId="0" fontId="21" fillId="0" borderId="47" xfId="0" applyFont="1" applyBorder="1" applyAlignment="1">
      <alignment horizontal="center" vertical="top"/>
    </xf>
    <xf numFmtId="0" fontId="21" fillId="0" borderId="8" xfId="0" applyFont="1" applyBorder="1" applyAlignment="1">
      <alignment horizontal="center" vertical="top"/>
    </xf>
    <xf numFmtId="0" fontId="21" fillId="5" borderId="25" xfId="0" applyFont="1" applyFill="1" applyBorder="1" applyAlignment="1" applyProtection="1">
      <alignment horizontal="center" vertical="top"/>
    </xf>
    <xf numFmtId="0" fontId="21" fillId="5" borderId="0" xfId="0" applyFont="1" applyFill="1" applyBorder="1" applyAlignment="1" applyProtection="1">
      <alignment horizontal="center" vertical="top"/>
    </xf>
    <xf numFmtId="0" fontId="21" fillId="0" borderId="50" xfId="0" applyFont="1" applyBorder="1" applyAlignment="1">
      <alignment horizontal="center" vertical="top"/>
    </xf>
    <xf numFmtId="0" fontId="30" fillId="0" borderId="9" xfId="0" applyFont="1" applyFill="1" applyBorder="1" applyAlignment="1">
      <alignment horizontal="center" vertical="top"/>
    </xf>
    <xf numFmtId="0" fontId="30" fillId="5" borderId="25" xfId="0" applyFont="1" applyFill="1" applyBorder="1" applyAlignment="1" applyProtection="1">
      <alignment horizontal="center" vertical="top"/>
    </xf>
    <xf numFmtId="0" fontId="30" fillId="5" borderId="0" xfId="0" applyFont="1" applyFill="1" applyBorder="1" applyAlignment="1" applyProtection="1">
      <alignment horizontal="center" vertical="top"/>
    </xf>
    <xf numFmtId="0" fontId="21" fillId="0" borderId="9" xfId="0" applyFont="1" applyBorder="1" applyAlignment="1">
      <alignment horizontal="center" vertical="top" wrapText="1"/>
    </xf>
    <xf numFmtId="0" fontId="21" fillId="5" borderId="25" xfId="0" applyFont="1" applyFill="1" applyBorder="1" applyAlignment="1" applyProtection="1">
      <alignment horizontal="center" vertical="top" wrapText="1"/>
    </xf>
    <xf numFmtId="0" fontId="21" fillId="5" borderId="0" xfId="0" applyFont="1" applyFill="1" applyBorder="1" applyAlignment="1" applyProtection="1">
      <alignment horizontal="center" vertical="top" wrapText="1"/>
    </xf>
    <xf numFmtId="0" fontId="21" fillId="0" borderId="11" xfId="0" applyFont="1" applyBorder="1" applyAlignment="1">
      <alignment horizontal="center" vertical="top" wrapText="1"/>
    </xf>
    <xf numFmtId="0" fontId="21" fillId="0" borderId="9" xfId="0" applyFont="1" applyFill="1" applyBorder="1" applyAlignment="1">
      <alignment horizontal="center" vertical="top" wrapText="1"/>
    </xf>
    <xf numFmtId="0" fontId="21" fillId="0" borderId="43" xfId="0" applyFont="1" applyBorder="1" applyAlignment="1">
      <alignment horizontal="center" vertical="top"/>
    </xf>
    <xf numFmtId="0" fontId="21" fillId="5" borderId="39" xfId="0" applyFont="1" applyFill="1" applyBorder="1" applyAlignment="1" applyProtection="1">
      <alignment horizontal="center" vertical="top" wrapText="1"/>
    </xf>
    <xf numFmtId="0" fontId="21" fillId="5" borderId="20" xfId="0" applyFont="1" applyFill="1" applyBorder="1" applyAlignment="1" applyProtection="1">
      <alignment horizontal="center" vertical="top" wrapText="1"/>
    </xf>
    <xf numFmtId="0" fontId="21" fillId="0" borderId="59" xfId="0" applyFont="1" applyBorder="1" applyAlignment="1">
      <alignment horizontal="center" vertical="top"/>
    </xf>
    <xf numFmtId="0" fontId="21" fillId="0" borderId="44" xfId="0" applyFont="1" applyBorder="1" applyAlignment="1">
      <alignment horizontal="center" vertical="top"/>
    </xf>
    <xf numFmtId="0" fontId="17" fillId="0" borderId="0" xfId="0" applyFont="1" applyFill="1" applyAlignment="1">
      <alignment horizontal="left" vertical="top"/>
    </xf>
    <xf numFmtId="0" fontId="21" fillId="0" borderId="0" xfId="0" applyFont="1" applyFill="1" applyAlignment="1">
      <alignment vertical="top"/>
    </xf>
    <xf numFmtId="0" fontId="21" fillId="0" borderId="1" xfId="0" applyFont="1" applyBorder="1" applyAlignment="1">
      <alignment horizontal="center" vertical="center"/>
    </xf>
    <xf numFmtId="0" fontId="21" fillId="0" borderId="67"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vertical="center"/>
    </xf>
    <xf numFmtId="0" fontId="21" fillId="0" borderId="2" xfId="0" applyFont="1" applyBorder="1" applyAlignment="1">
      <alignment vertical="center"/>
    </xf>
    <xf numFmtId="0" fontId="21" fillId="0" borderId="67"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vertical="center"/>
    </xf>
    <xf numFmtId="0" fontId="21" fillId="0" borderId="10" xfId="0" applyFont="1" applyBorder="1" applyAlignment="1">
      <alignment horizontal="center" vertical="center" wrapText="1"/>
    </xf>
    <xf numFmtId="0" fontId="21" fillId="5" borderId="39" xfId="0" applyFont="1" applyFill="1" applyBorder="1" applyAlignment="1" applyProtection="1">
      <alignment horizontal="center" vertical="center" wrapText="1"/>
    </xf>
    <xf numFmtId="0" fontId="21" fillId="5" borderId="20" xfId="0" applyFont="1" applyFill="1" applyBorder="1" applyAlignment="1" applyProtection="1">
      <alignment horizontal="center" vertical="center" wrapText="1"/>
    </xf>
    <xf numFmtId="0" fontId="17" fillId="0" borderId="57" xfId="0" applyFont="1" applyBorder="1" applyAlignment="1">
      <alignment vertical="center"/>
    </xf>
    <xf numFmtId="0" fontId="17" fillId="0" borderId="20" xfId="0" applyFont="1" applyBorder="1" applyAlignment="1">
      <alignment horizontal="center" vertical="top"/>
    </xf>
    <xf numFmtId="0" fontId="17" fillId="0" borderId="61" xfId="0" applyFont="1" applyBorder="1" applyAlignment="1">
      <alignment horizontal="center" vertical="top" wrapText="1"/>
    </xf>
    <xf numFmtId="0" fontId="17" fillId="5" borderId="25" xfId="0" applyFont="1" applyFill="1" applyBorder="1" applyAlignment="1" applyProtection="1">
      <alignment horizontal="center" vertical="top"/>
    </xf>
    <xf numFmtId="0" fontId="17" fillId="5" borderId="0" xfId="0" applyFont="1" applyFill="1" applyBorder="1" applyAlignment="1" applyProtection="1">
      <alignment horizontal="center" vertical="top"/>
    </xf>
    <xf numFmtId="0" fontId="17" fillId="5" borderId="35" xfId="0" applyFont="1" applyFill="1" applyBorder="1" applyAlignment="1" applyProtection="1">
      <alignment horizontal="center" vertical="top" wrapText="1"/>
    </xf>
    <xf numFmtId="0" fontId="21" fillId="5" borderId="20" xfId="0" applyFont="1" applyFill="1" applyBorder="1" applyAlignment="1" applyProtection="1">
      <alignment horizontal="center" vertical="center"/>
    </xf>
    <xf numFmtId="0" fontId="21" fillId="5" borderId="36" xfId="0" applyFont="1" applyFill="1" applyBorder="1" applyAlignment="1">
      <alignment vertical="top"/>
    </xf>
    <xf numFmtId="0" fontId="21" fillId="5" borderId="38" xfId="0" applyFont="1" applyFill="1" applyBorder="1" applyAlignment="1">
      <alignment vertical="top"/>
    </xf>
    <xf numFmtId="0" fontId="21" fillId="5" borderId="40" xfId="0" applyFont="1" applyFill="1" applyBorder="1" applyAlignment="1">
      <alignment vertical="top"/>
    </xf>
    <xf numFmtId="0" fontId="17" fillId="0" borderId="80" xfId="0" applyFont="1" applyBorder="1" applyAlignment="1">
      <alignment horizontal="center" vertical="top" wrapText="1"/>
    </xf>
    <xf numFmtId="0" fontId="21" fillId="5" borderId="20" xfId="0" applyFont="1" applyFill="1" applyBorder="1" applyAlignment="1" applyProtection="1">
      <alignment horizontal="center" vertical="top"/>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9" xfId="0" applyFont="1" applyFill="1" applyBorder="1" applyAlignment="1">
      <alignment horizontal="center" vertical="center" wrapText="1"/>
    </xf>
    <xf numFmtId="0" fontId="17" fillId="0" borderId="57" xfId="0" applyFont="1" applyBorder="1" applyAlignment="1">
      <alignment horizontal="center" vertical="center"/>
    </xf>
    <xf numFmtId="0" fontId="21" fillId="0" borderId="35" xfId="0" applyFont="1" applyFill="1" applyBorder="1" applyAlignment="1">
      <alignment horizontal="left" vertical="top" wrapText="1"/>
    </xf>
    <xf numFmtId="0" fontId="0" fillId="0" borderId="35" xfId="0" applyBorder="1" applyAlignment="1">
      <alignment horizontal="left" vertical="top" wrapText="1"/>
    </xf>
    <xf numFmtId="0" fontId="21" fillId="0" borderId="35" xfId="0" applyFont="1" applyBorder="1" applyAlignment="1">
      <alignment horizontal="center" vertical="center"/>
    </xf>
    <xf numFmtId="0" fontId="21" fillId="0" borderId="35" xfId="0" applyFont="1" applyBorder="1" applyAlignment="1" applyProtection="1">
      <alignment vertical="top"/>
      <protection locked="0"/>
    </xf>
    <xf numFmtId="0" fontId="21" fillId="0" borderId="9" xfId="0" applyNumberFormat="1" applyFont="1" applyFill="1" applyBorder="1" applyAlignment="1">
      <alignment horizontal="center" vertical="center"/>
    </xf>
    <xf numFmtId="49" fontId="21" fillId="0" borderId="9" xfId="0" applyNumberFormat="1" applyFont="1" applyFill="1" applyBorder="1" applyAlignment="1">
      <alignment horizontal="center" vertical="center"/>
    </xf>
    <xf numFmtId="49" fontId="21" fillId="0" borderId="10" xfId="0" applyNumberFormat="1" applyFont="1" applyFill="1" applyBorder="1" applyAlignment="1">
      <alignment horizontal="center" vertical="center"/>
    </xf>
    <xf numFmtId="0" fontId="21" fillId="0" borderId="66" xfId="0" applyFont="1" applyFill="1" applyBorder="1" applyAlignment="1">
      <alignment horizontal="center" vertical="center" wrapText="1"/>
    </xf>
    <xf numFmtId="3" fontId="17" fillId="0" borderId="11" xfId="0" applyNumberFormat="1" applyFont="1" applyFill="1" applyBorder="1" applyAlignment="1">
      <alignment horizontal="right" vertical="center" wrapText="1"/>
    </xf>
    <xf numFmtId="0" fontId="21" fillId="0" borderId="69" xfId="0" applyFont="1" applyFill="1" applyBorder="1" applyAlignment="1">
      <alignment horizontal="center" vertical="center" wrapText="1"/>
    </xf>
    <xf numFmtId="3" fontId="17" fillId="0" borderId="5" xfId="0" applyNumberFormat="1" applyFont="1" applyFill="1" applyBorder="1" applyAlignment="1">
      <alignment horizontal="right" vertical="center" wrapText="1"/>
    </xf>
    <xf numFmtId="49" fontId="21" fillId="0" borderId="26" xfId="1" applyNumberFormat="1" applyFont="1" applyFill="1" applyBorder="1" applyAlignment="1">
      <alignment horizontal="center" vertical="center" wrapText="1"/>
    </xf>
    <xf numFmtId="0" fontId="17" fillId="0" borderId="26" xfId="0" applyFont="1" applyFill="1" applyBorder="1" applyAlignment="1">
      <alignment horizontal="right" vertical="center" wrapText="1"/>
    </xf>
    <xf numFmtId="49" fontId="21" fillId="0" borderId="5" xfId="0" applyNumberFormat="1" applyFont="1" applyFill="1" applyBorder="1" applyAlignment="1">
      <alignment horizontal="center" vertical="center"/>
    </xf>
    <xf numFmtId="49" fontId="21" fillId="0" borderId="11" xfId="0" applyNumberFormat="1" applyFont="1" applyFill="1" applyBorder="1" applyAlignment="1">
      <alignment horizontal="center" vertical="center"/>
    </xf>
    <xf numFmtId="0" fontId="21" fillId="0" borderId="11" xfId="0" applyFont="1" applyFill="1" applyBorder="1" applyAlignment="1">
      <alignment horizontal="left" vertical="center"/>
    </xf>
    <xf numFmtId="0" fontId="21" fillId="0" borderId="9" xfId="0" quotePrefix="1" applyNumberFormat="1" applyFont="1" applyFill="1" applyBorder="1" applyAlignment="1">
      <alignment horizontal="center" vertical="center"/>
    </xf>
    <xf numFmtId="0" fontId="21" fillId="0" borderId="66" xfId="0" quotePrefix="1" applyFont="1" applyFill="1" applyBorder="1" applyAlignment="1">
      <alignment horizontal="center" vertical="center" wrapText="1"/>
    </xf>
    <xf numFmtId="0" fontId="21" fillId="0" borderId="71" xfId="0" quotePrefix="1" applyFont="1" applyFill="1" applyBorder="1" applyAlignment="1">
      <alignment horizontal="center" vertical="center" wrapText="1"/>
    </xf>
    <xf numFmtId="0" fontId="6" fillId="0" borderId="43" xfId="0" applyFont="1" applyFill="1" applyBorder="1" applyAlignment="1">
      <alignment vertical="center"/>
    </xf>
    <xf numFmtId="49" fontId="21" fillId="0" borderId="9" xfId="0" quotePrefix="1" applyNumberFormat="1" applyFont="1" applyFill="1" applyBorder="1" applyAlignment="1">
      <alignment horizontal="center" vertical="center"/>
    </xf>
    <xf numFmtId="3" fontId="17" fillId="0" borderId="80" xfId="0" applyNumberFormat="1" applyFont="1" applyFill="1" applyBorder="1" applyAlignment="1">
      <alignment horizontal="right" vertical="center" wrapText="1"/>
    </xf>
    <xf numFmtId="49" fontId="17" fillId="0" borderId="9" xfId="0" applyNumberFormat="1" applyFont="1" applyFill="1" applyBorder="1" applyAlignment="1" applyProtection="1">
      <alignment horizontal="right" vertical="center" wrapText="1"/>
      <protection locked="0"/>
    </xf>
    <xf numFmtId="0" fontId="21" fillId="0" borderId="69" xfId="0" quotePrefix="1" applyFont="1" applyFill="1" applyBorder="1" applyAlignment="1">
      <alignment horizontal="center" vertical="center" wrapText="1"/>
    </xf>
    <xf numFmtId="165" fontId="17" fillId="6" borderId="68" xfId="0" applyNumberFormat="1" applyFont="1" applyFill="1" applyBorder="1" applyAlignment="1" applyProtection="1">
      <alignment horizontal="right" vertical="center" wrapText="1" indent="1"/>
    </xf>
    <xf numFmtId="165" fontId="17" fillId="6" borderId="43" xfId="0" applyNumberFormat="1" applyFont="1" applyFill="1" applyBorder="1" applyAlignment="1" applyProtection="1">
      <alignment horizontal="right" vertical="center" wrapText="1" indent="1"/>
    </xf>
    <xf numFmtId="168" fontId="17" fillId="6" borderId="43" xfId="0" applyNumberFormat="1" applyFont="1" applyFill="1" applyBorder="1" applyAlignment="1" applyProtection="1">
      <alignment horizontal="right" vertical="center" wrapText="1" indent="1"/>
    </xf>
    <xf numFmtId="2" fontId="17" fillId="6" borderId="43" xfId="0" applyNumberFormat="1" applyFont="1" applyFill="1" applyBorder="1" applyAlignment="1" applyProtection="1">
      <alignment horizontal="right" vertical="center" wrapText="1" indent="1"/>
    </xf>
    <xf numFmtId="2" fontId="17" fillId="6" borderId="69" xfId="0" applyNumberFormat="1" applyFont="1" applyFill="1" applyBorder="1" applyAlignment="1" applyProtection="1">
      <alignment horizontal="right" vertical="center" wrapText="1" indent="1"/>
    </xf>
    <xf numFmtId="165" fontId="17" fillId="6" borderId="75" xfId="0" applyNumberFormat="1" applyFont="1" applyFill="1" applyBorder="1" applyAlignment="1" applyProtection="1">
      <alignment horizontal="right" vertical="center" wrapText="1" indent="1"/>
    </xf>
    <xf numFmtId="165" fontId="17" fillId="6" borderId="0" xfId="0" applyNumberFormat="1" applyFont="1" applyFill="1" applyBorder="1" applyAlignment="1" applyProtection="1">
      <alignment horizontal="right" vertical="center" wrapText="1" indent="1"/>
    </xf>
    <xf numFmtId="168" fontId="17" fillId="6" borderId="0" xfId="0" applyNumberFormat="1" applyFont="1" applyFill="1" applyBorder="1" applyAlignment="1" applyProtection="1">
      <alignment horizontal="right" vertical="center" wrapText="1" indent="1"/>
    </xf>
    <xf numFmtId="2" fontId="17" fillId="6" borderId="0" xfId="0" applyNumberFormat="1" applyFont="1" applyFill="1" applyBorder="1" applyAlignment="1" applyProtection="1">
      <alignment horizontal="right" vertical="center" wrapText="1" indent="1"/>
    </xf>
    <xf numFmtId="2" fontId="17" fillId="6" borderId="73" xfId="0" applyNumberFormat="1" applyFont="1" applyFill="1" applyBorder="1" applyAlignment="1" applyProtection="1">
      <alignment horizontal="right" vertical="center" wrapText="1" indent="1"/>
    </xf>
    <xf numFmtId="4" fontId="17" fillId="6" borderId="43" xfId="0" applyNumberFormat="1" applyFont="1" applyFill="1" applyBorder="1" applyAlignment="1" applyProtection="1">
      <alignment horizontal="right" vertical="center" wrapText="1" indent="1"/>
    </xf>
    <xf numFmtId="167" fontId="17" fillId="6" borderId="43" xfId="0" applyNumberFormat="1" applyFont="1" applyFill="1" applyBorder="1" applyAlignment="1" applyProtection="1">
      <alignment horizontal="right" vertical="center" wrapText="1" indent="1"/>
    </xf>
    <xf numFmtId="4" fontId="17" fillId="6" borderId="69" xfId="0" applyNumberFormat="1" applyFont="1" applyFill="1" applyBorder="1" applyAlignment="1" applyProtection="1">
      <alignment horizontal="right" vertical="center" wrapText="1" indent="1"/>
    </xf>
    <xf numFmtId="4" fontId="17" fillId="6" borderId="0" xfId="0" applyNumberFormat="1" applyFont="1" applyFill="1" applyBorder="1" applyAlignment="1" applyProtection="1">
      <alignment horizontal="right" vertical="center" wrapText="1" indent="1"/>
    </xf>
    <xf numFmtId="167" fontId="17" fillId="6" borderId="0" xfId="0" applyNumberFormat="1" applyFont="1" applyFill="1" applyBorder="1" applyAlignment="1" applyProtection="1">
      <alignment horizontal="right" vertical="center" wrapText="1" indent="1"/>
    </xf>
    <xf numFmtId="4" fontId="17" fillId="6" borderId="73" xfId="0" applyNumberFormat="1" applyFont="1" applyFill="1" applyBorder="1" applyAlignment="1" applyProtection="1">
      <alignment horizontal="right" vertical="center" wrapText="1" indent="1"/>
    </xf>
    <xf numFmtId="165" fontId="17" fillId="6" borderId="58" xfId="0" applyNumberFormat="1" applyFont="1" applyFill="1" applyBorder="1" applyAlignment="1" applyProtection="1">
      <alignment horizontal="right" vertical="center" wrapText="1" indent="1"/>
    </xf>
    <xf numFmtId="4" fontId="17" fillId="6" borderId="20" xfId="0" applyNumberFormat="1" applyFont="1" applyFill="1" applyBorder="1" applyAlignment="1" applyProtection="1">
      <alignment horizontal="right" vertical="center" wrapText="1" indent="1"/>
    </xf>
    <xf numFmtId="165" fontId="17" fillId="6" borderId="20" xfId="0" applyNumberFormat="1" applyFont="1" applyFill="1" applyBorder="1" applyAlignment="1" applyProtection="1">
      <alignment horizontal="right" vertical="center" wrapText="1" indent="1"/>
    </xf>
    <xf numFmtId="167" fontId="17" fillId="6" borderId="20" xfId="0" applyNumberFormat="1" applyFont="1" applyFill="1" applyBorder="1" applyAlignment="1" applyProtection="1">
      <alignment horizontal="right" vertical="center" wrapText="1" indent="1"/>
    </xf>
    <xf numFmtId="4" fontId="17" fillId="6" borderId="74" xfId="0" applyNumberFormat="1" applyFont="1" applyFill="1" applyBorder="1" applyAlignment="1" applyProtection="1">
      <alignment horizontal="right" vertical="center" wrapText="1" indent="1"/>
    </xf>
    <xf numFmtId="168" fontId="17" fillId="6" borderId="20" xfId="0" applyNumberFormat="1" applyFont="1" applyFill="1" applyBorder="1" applyAlignment="1" applyProtection="1">
      <alignment horizontal="right" vertical="center" wrapText="1" indent="1"/>
    </xf>
    <xf numFmtId="2" fontId="17" fillId="6" borderId="20" xfId="0" applyNumberFormat="1" applyFont="1" applyFill="1" applyBorder="1" applyAlignment="1" applyProtection="1">
      <alignment horizontal="right" vertical="center" wrapText="1" indent="1"/>
    </xf>
    <xf numFmtId="2" fontId="17" fillId="6" borderId="74" xfId="0" applyNumberFormat="1" applyFont="1" applyFill="1" applyBorder="1" applyAlignment="1" applyProtection="1">
      <alignment horizontal="right" vertical="center" wrapText="1" indent="1"/>
    </xf>
    <xf numFmtId="3" fontId="17" fillId="6" borderId="0" xfId="0" applyNumberFormat="1" applyFont="1" applyFill="1" applyBorder="1" applyAlignment="1" applyProtection="1">
      <alignment horizontal="right" vertical="center" wrapText="1" indent="1"/>
    </xf>
    <xf numFmtId="3" fontId="17" fillId="6" borderId="20" xfId="0" applyNumberFormat="1" applyFont="1" applyFill="1" applyBorder="1" applyAlignment="1" applyProtection="1">
      <alignment horizontal="right" vertical="center" wrapText="1" indent="1"/>
    </xf>
    <xf numFmtId="0" fontId="6" fillId="0" borderId="27" xfId="0" applyFont="1" applyFill="1" applyBorder="1" applyAlignment="1" applyProtection="1">
      <alignment vertical="center"/>
      <protection locked="0"/>
    </xf>
    <xf numFmtId="0" fontId="6" fillId="0" borderId="29" xfId="0" applyFont="1" applyFill="1" applyBorder="1" applyAlignment="1" applyProtection="1">
      <alignment vertical="center"/>
      <protection locked="0"/>
    </xf>
    <xf numFmtId="0" fontId="6" fillId="0" borderId="28" xfId="0" applyFont="1" applyFill="1" applyBorder="1" applyAlignment="1" applyProtection="1">
      <alignment vertical="center"/>
      <protection locked="0"/>
    </xf>
    <xf numFmtId="0" fontId="17" fillId="0" borderId="41" xfId="0" applyFont="1" applyFill="1" applyBorder="1" applyAlignment="1" applyProtection="1">
      <alignment horizontal="center" vertical="center" wrapText="1"/>
      <protection locked="0"/>
    </xf>
    <xf numFmtId="0" fontId="6" fillId="0" borderId="30" xfId="0" applyFont="1" applyFill="1" applyBorder="1" applyAlignment="1" applyProtection="1">
      <alignment vertical="center"/>
      <protection locked="0"/>
    </xf>
    <xf numFmtId="0" fontId="15" fillId="0" borderId="27" xfId="0" applyFont="1" applyFill="1" applyBorder="1" applyAlignment="1" applyProtection="1">
      <alignment vertical="center"/>
      <protection locked="0"/>
    </xf>
    <xf numFmtId="0" fontId="15" fillId="0" borderId="28" xfId="0" applyFont="1" applyFill="1" applyBorder="1" applyAlignment="1" applyProtection="1">
      <alignment vertical="center"/>
      <protection locked="0"/>
    </xf>
    <xf numFmtId="0" fontId="15" fillId="0" borderId="30" xfId="0" applyFont="1" applyFill="1" applyBorder="1" applyAlignment="1" applyProtection="1">
      <alignment vertical="center"/>
      <protection locked="0"/>
    </xf>
    <xf numFmtId="49" fontId="25" fillId="0" borderId="9" xfId="0" applyNumberFormat="1" applyFont="1" applyFill="1" applyBorder="1" applyAlignment="1" applyProtection="1">
      <alignment horizontal="right" vertical="center" wrapText="1"/>
      <protection locked="0"/>
    </xf>
    <xf numFmtId="49" fontId="25" fillId="0" borderId="10" xfId="0" applyNumberFormat="1" applyFont="1" applyFill="1" applyBorder="1" applyAlignment="1" applyProtection="1">
      <alignment horizontal="right" vertical="center" wrapText="1"/>
      <protection locked="0"/>
    </xf>
    <xf numFmtId="0" fontId="21" fillId="0" borderId="71" xfId="0" applyFont="1" applyFill="1" applyBorder="1" applyAlignment="1">
      <alignment horizontal="center" vertical="center" wrapText="1"/>
    </xf>
    <xf numFmtId="49" fontId="21" fillId="0" borderId="21" xfId="2" applyNumberFormat="1" applyFont="1" applyBorder="1" applyAlignment="1">
      <alignment horizontal="center" vertical="center"/>
    </xf>
    <xf numFmtId="0" fontId="21" fillId="0" borderId="9" xfId="0" applyFont="1" applyFill="1" applyBorder="1" applyAlignment="1">
      <alignment vertical="center"/>
    </xf>
    <xf numFmtId="0" fontId="17" fillId="0" borderId="96" xfId="0" applyFont="1" applyFill="1" applyBorder="1" applyAlignment="1">
      <alignment horizontal="center" vertical="center" wrapText="1"/>
    </xf>
    <xf numFmtId="4" fontId="17" fillId="5" borderId="0" xfId="0" applyNumberFormat="1" applyFont="1" applyFill="1" applyBorder="1" applyAlignment="1" applyProtection="1">
      <alignment horizontal="right" vertical="center" wrapText="1" indent="1"/>
    </xf>
    <xf numFmtId="49" fontId="17" fillId="0" borderId="0" xfId="0" applyNumberFormat="1" applyFont="1" applyFill="1" applyBorder="1" applyAlignment="1" applyProtection="1">
      <alignment horizontal="right" vertical="center" wrapText="1"/>
      <protection locked="0"/>
    </xf>
    <xf numFmtId="0" fontId="6" fillId="0" borderId="38" xfId="0" applyFont="1" applyFill="1" applyBorder="1" applyAlignment="1" applyProtection="1">
      <alignment vertical="center"/>
      <protection locked="0"/>
    </xf>
    <xf numFmtId="4" fontId="17" fillId="5" borderId="44" xfId="0" applyNumberFormat="1" applyFont="1" applyFill="1" applyBorder="1" applyAlignment="1" applyProtection="1">
      <alignment horizontal="right" vertical="center" wrapText="1" indent="1"/>
    </xf>
    <xf numFmtId="49" fontId="17" fillId="0" borderId="44" xfId="0" applyNumberFormat="1" applyFont="1" applyFill="1" applyBorder="1" applyAlignment="1" applyProtection="1">
      <alignment horizontal="right" vertical="center" wrapText="1"/>
      <protection locked="0"/>
    </xf>
    <xf numFmtId="0" fontId="6" fillId="0" borderId="45" xfId="0" applyFont="1" applyFill="1" applyBorder="1" applyAlignment="1" applyProtection="1">
      <alignment vertical="center"/>
      <protection locked="0"/>
    </xf>
    <xf numFmtId="4" fontId="17" fillId="5" borderId="80" xfId="0" applyNumberFormat="1" applyFont="1" applyFill="1" applyBorder="1" applyAlignment="1" applyProtection="1">
      <alignment horizontal="right" vertical="center" wrapText="1" indent="1"/>
    </xf>
    <xf numFmtId="167" fontId="17" fillId="6" borderId="58" xfId="0" applyNumberFormat="1" applyFont="1" applyFill="1" applyBorder="1" applyAlignment="1" applyProtection="1">
      <alignment horizontal="right" vertical="center" wrapText="1" indent="1"/>
    </xf>
    <xf numFmtId="49" fontId="17" fillId="0" borderId="58" xfId="0" applyNumberFormat="1" applyFont="1" applyFill="1" applyBorder="1" applyAlignment="1" applyProtection="1">
      <alignment horizontal="right" vertical="center" wrapText="1"/>
      <protection locked="0"/>
    </xf>
    <xf numFmtId="0" fontId="6" fillId="0" borderId="61" xfId="0" applyFont="1" applyFill="1" applyBorder="1" applyAlignment="1" applyProtection="1">
      <alignment vertical="center"/>
      <protection locked="0"/>
    </xf>
    <xf numFmtId="0" fontId="17" fillId="0" borderId="67" xfId="0" applyFont="1" applyFill="1" applyBorder="1" applyAlignment="1">
      <alignment horizontal="center" vertical="center" wrapText="1"/>
    </xf>
    <xf numFmtId="167" fontId="17" fillId="6" borderId="68" xfId="0" applyNumberFormat="1" applyFont="1" applyFill="1" applyBorder="1" applyAlignment="1" applyProtection="1">
      <alignment horizontal="right" vertical="center" wrapText="1" indent="1"/>
    </xf>
    <xf numFmtId="3" fontId="17" fillId="6" borderId="43" xfId="0" applyNumberFormat="1" applyFont="1" applyFill="1" applyBorder="1" applyAlignment="1" applyProtection="1">
      <alignment horizontal="right" vertical="center" wrapText="1" indent="1"/>
    </xf>
    <xf numFmtId="49" fontId="21" fillId="0" borderId="9" xfId="2" applyNumberFormat="1" applyFont="1" applyBorder="1" applyAlignment="1">
      <alignment horizontal="center" vertical="center"/>
    </xf>
    <xf numFmtId="0" fontId="21" fillId="0" borderId="9" xfId="2" applyFont="1" applyBorder="1" applyAlignment="1">
      <alignment horizontal="left" vertical="center"/>
    </xf>
    <xf numFmtId="0" fontId="17" fillId="0" borderId="97" xfId="0" applyFont="1" applyFill="1" applyBorder="1" applyAlignment="1">
      <alignment horizontal="center" vertical="center" wrapText="1"/>
    </xf>
    <xf numFmtId="49" fontId="17" fillId="0" borderId="99" xfId="1" applyNumberFormat="1" applyFont="1" applyFill="1" applyBorder="1" applyAlignment="1">
      <alignment vertical="center" wrapText="1"/>
    </xf>
    <xf numFmtId="49" fontId="21" fillId="0" borderId="11" xfId="2" applyNumberFormat="1" applyFont="1" applyBorder="1" applyAlignment="1">
      <alignment horizontal="center" vertical="center"/>
    </xf>
    <xf numFmtId="0" fontId="21" fillId="0" borderId="11" xfId="2" applyFont="1" applyBorder="1" applyAlignment="1">
      <alignment horizontal="left" vertical="center"/>
    </xf>
    <xf numFmtId="49" fontId="21" fillId="0" borderId="80" xfId="2" quotePrefix="1" applyNumberFormat="1" applyFont="1" applyBorder="1" applyAlignment="1">
      <alignment horizontal="center" vertical="center"/>
    </xf>
    <xf numFmtId="0" fontId="21" fillId="0" borderId="80" xfId="2" applyFont="1" applyBorder="1" applyAlignment="1">
      <alignment horizontal="left" vertical="center"/>
    </xf>
    <xf numFmtId="4" fontId="17" fillId="5" borderId="20" xfId="0" applyNumberFormat="1" applyFont="1" applyFill="1" applyBorder="1" applyAlignment="1" applyProtection="1">
      <alignment horizontal="right" vertical="center" wrapText="1" indent="1"/>
    </xf>
    <xf numFmtId="49" fontId="17" fillId="0" borderId="20" xfId="0" applyNumberFormat="1" applyFont="1" applyFill="1" applyBorder="1" applyAlignment="1" applyProtection="1">
      <alignment horizontal="right" vertical="center" wrapText="1"/>
      <protection locked="0"/>
    </xf>
    <xf numFmtId="0" fontId="6" fillId="0" borderId="40" xfId="0" applyFont="1" applyFill="1" applyBorder="1" applyAlignment="1" applyProtection="1">
      <alignment vertical="center"/>
      <protection locked="0"/>
    </xf>
    <xf numFmtId="0" fontId="21" fillId="0" borderId="10" xfId="2" quotePrefix="1" applyFont="1" applyBorder="1" applyAlignment="1">
      <alignment horizontal="center" vertical="center" wrapText="1"/>
    </xf>
    <xf numFmtId="0" fontId="21" fillId="0" borderId="10" xfId="2" applyFont="1" applyBorder="1" applyAlignment="1">
      <alignment horizontal="left" vertical="center"/>
    </xf>
    <xf numFmtId="0" fontId="21" fillId="0" borderId="8" xfId="2" quotePrefix="1" applyFont="1" applyBorder="1" applyAlignment="1">
      <alignment horizontal="center" vertical="center" wrapText="1"/>
    </xf>
    <xf numFmtId="0" fontId="21" fillId="0" borderId="8" xfId="2" applyFont="1" applyBorder="1" applyAlignment="1">
      <alignment horizontal="left" vertical="center"/>
    </xf>
    <xf numFmtId="0" fontId="21" fillId="0" borderId="9" xfId="2" applyFont="1" applyBorder="1" applyAlignment="1">
      <alignment horizontal="center" vertical="center" wrapText="1"/>
    </xf>
    <xf numFmtId="0" fontId="17" fillId="0" borderId="100" xfId="0" applyFont="1" applyFill="1" applyBorder="1" applyAlignment="1">
      <alignment horizontal="center" vertical="center" wrapText="1"/>
    </xf>
    <xf numFmtId="4" fontId="17" fillId="0" borderId="66" xfId="0" applyNumberFormat="1" applyFont="1" applyFill="1" applyBorder="1" applyAlignment="1" applyProtection="1">
      <alignment horizontal="right" vertical="center" wrapText="1" indent="1"/>
      <protection locked="0"/>
    </xf>
    <xf numFmtId="0" fontId="17" fillId="0" borderId="98" xfId="0" applyFont="1" applyFill="1" applyBorder="1" applyAlignment="1">
      <alignment horizontal="center" vertical="center" wrapText="1"/>
    </xf>
    <xf numFmtId="49" fontId="21" fillId="0" borderId="8" xfId="0" applyNumberFormat="1" applyFont="1" applyFill="1" applyBorder="1" applyAlignment="1">
      <alignment horizontal="center" vertical="center"/>
    </xf>
    <xf numFmtId="3" fontId="17" fillId="0" borderId="8" xfId="0" applyNumberFormat="1" applyFont="1" applyFill="1" applyBorder="1" applyAlignment="1">
      <alignment horizontal="right" vertical="center" wrapText="1"/>
    </xf>
    <xf numFmtId="0" fontId="21" fillId="0" borderId="8" xfId="0" applyFont="1" applyBorder="1" applyAlignment="1">
      <alignment vertical="center" wrapText="1"/>
    </xf>
    <xf numFmtId="4" fontId="17" fillId="0" borderId="8" xfId="0" applyNumberFormat="1" applyFont="1" applyFill="1" applyBorder="1" applyAlignment="1" applyProtection="1">
      <alignment horizontal="right" vertical="center" wrapText="1"/>
      <protection locked="0"/>
    </xf>
    <xf numFmtId="4" fontId="17" fillId="5" borderId="8" xfId="0" applyNumberFormat="1" applyFont="1" applyFill="1" applyBorder="1" applyAlignment="1" applyProtection="1">
      <alignment horizontal="right" vertical="center" wrapText="1"/>
    </xf>
    <xf numFmtId="49" fontId="17" fillId="0" borderId="8" xfId="0" applyNumberFormat="1" applyFont="1" applyFill="1" applyBorder="1" applyAlignment="1" applyProtection="1">
      <alignment horizontal="center" vertical="center" wrapText="1"/>
      <protection locked="0"/>
    </xf>
    <xf numFmtId="49" fontId="17" fillId="0" borderId="11" xfId="0"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pplyProtection="1">
      <alignment horizontal="right" vertical="center" wrapText="1"/>
      <protection locked="0"/>
    </xf>
    <xf numFmtId="0" fontId="17" fillId="0" borderId="101" xfId="0" applyFont="1" applyFill="1" applyBorder="1" applyAlignment="1">
      <alignment horizontal="center" vertical="center" wrapText="1"/>
    </xf>
    <xf numFmtId="0" fontId="21" fillId="0" borderId="67" xfId="0" applyFont="1" applyFill="1" applyBorder="1" applyAlignment="1">
      <alignment horizontal="center" vertical="center"/>
    </xf>
    <xf numFmtId="0" fontId="17" fillId="0" borderId="27" xfId="0" applyFont="1" applyFill="1" applyBorder="1" applyAlignment="1" applyProtection="1">
      <alignment horizontal="center" vertical="center" wrapText="1"/>
      <protection locked="0"/>
    </xf>
    <xf numFmtId="0" fontId="17" fillId="0" borderId="28" xfId="0" applyFont="1" applyFill="1" applyBorder="1" applyAlignment="1" applyProtection="1">
      <alignment horizontal="center" vertical="center" wrapText="1"/>
      <protection locked="0"/>
    </xf>
    <xf numFmtId="0" fontId="21" fillId="0" borderId="42" xfId="0" applyFont="1" applyBorder="1" applyAlignment="1" applyProtection="1">
      <alignment vertical="center"/>
      <protection locked="0"/>
    </xf>
    <xf numFmtId="0" fontId="21" fillId="0" borderId="28" xfId="0" applyFont="1" applyBorder="1" applyAlignment="1" applyProtection="1">
      <alignment vertical="center"/>
      <protection locked="0"/>
    </xf>
    <xf numFmtId="0" fontId="21" fillId="0" borderId="42" xfId="0" applyFont="1" applyBorder="1" applyAlignment="1" applyProtection="1">
      <alignment horizontal="center" vertical="top"/>
      <protection locked="0"/>
    </xf>
    <xf numFmtId="0" fontId="30" fillId="0" borderId="27" xfId="0" applyFont="1" applyFill="1" applyBorder="1" applyAlignment="1" applyProtection="1">
      <alignment horizontal="center" vertical="top"/>
      <protection locked="0"/>
    </xf>
    <xf numFmtId="0" fontId="21" fillId="0" borderId="27" xfId="0" applyFont="1" applyBorder="1" applyAlignment="1" applyProtection="1">
      <alignment horizontal="center" vertical="top" wrapText="1"/>
      <protection locked="0"/>
    </xf>
    <xf numFmtId="0" fontId="21" fillId="0" borderId="29" xfId="0" applyFont="1" applyBorder="1" applyAlignment="1" applyProtection="1">
      <alignment horizontal="center" vertical="top" wrapText="1"/>
      <protection locked="0"/>
    </xf>
    <xf numFmtId="0" fontId="21" fillId="0" borderId="29" xfId="0" applyFont="1" applyFill="1" applyBorder="1" applyAlignment="1" applyProtection="1">
      <alignment horizontal="center" vertical="top" wrapText="1"/>
      <protection locked="0"/>
    </xf>
    <xf numFmtId="0" fontId="21" fillId="0" borderId="28" xfId="0" applyFont="1" applyBorder="1" applyAlignment="1" applyProtection="1">
      <alignment horizontal="center" vertical="center" wrapText="1"/>
      <protection locked="0"/>
    </xf>
    <xf numFmtId="0" fontId="21" fillId="0" borderId="28" xfId="0" applyFont="1" applyBorder="1" applyAlignment="1" applyProtection="1">
      <alignment horizontal="center" vertical="top" wrapText="1"/>
      <protection locked="0"/>
    </xf>
    <xf numFmtId="0" fontId="17" fillId="0" borderId="0" xfId="0" applyFont="1" applyBorder="1" applyAlignment="1">
      <alignment horizontal="center" vertical="top"/>
    </xf>
    <xf numFmtId="0" fontId="17" fillId="0" borderId="0" xfId="0" applyFont="1" applyBorder="1" applyAlignment="1">
      <alignment vertical="top"/>
    </xf>
    <xf numFmtId="0" fontId="13" fillId="0" borderId="0" xfId="0" applyFont="1" applyBorder="1" applyAlignment="1">
      <alignment vertical="top"/>
    </xf>
    <xf numFmtId="49" fontId="17" fillId="0" borderId="0" xfId="0" applyNumberFormat="1" applyFont="1" applyBorder="1" applyAlignment="1" applyProtection="1">
      <alignment vertical="top"/>
      <protection locked="0"/>
    </xf>
    <xf numFmtId="0" fontId="13" fillId="0" borderId="0" xfId="0" applyFont="1" applyBorder="1" applyAlignment="1"/>
    <xf numFmtId="0" fontId="21" fillId="0" borderId="65" xfId="0" applyNumberFormat="1" applyFont="1" applyFill="1" applyBorder="1" applyAlignment="1">
      <alignment horizontal="left" vertical="top" wrapText="1"/>
    </xf>
    <xf numFmtId="0" fontId="8" fillId="0" borderId="50" xfId="0" applyFont="1" applyBorder="1" applyAlignment="1">
      <alignment horizontal="left" vertical="top"/>
    </xf>
    <xf numFmtId="0" fontId="8" fillId="0" borderId="51" xfId="0" applyFont="1" applyBorder="1" applyAlignment="1">
      <alignment horizontal="left" vertical="top"/>
    </xf>
    <xf numFmtId="49" fontId="21" fillId="0" borderId="70" xfId="0" applyNumberFormat="1" applyFont="1" applyFill="1" applyBorder="1" applyAlignment="1">
      <alignment horizontal="left" vertical="top" wrapText="1"/>
    </xf>
    <xf numFmtId="0" fontId="0" fillId="0" borderId="59" xfId="0" applyBorder="1" applyAlignment="1">
      <alignment horizontal="left" vertical="top"/>
    </xf>
    <xf numFmtId="0" fontId="0" fillId="0" borderId="60" xfId="0" applyBorder="1" applyAlignment="1">
      <alignment horizontal="left" vertical="top"/>
    </xf>
    <xf numFmtId="0" fontId="21" fillId="0" borderId="82" xfId="0" applyFont="1" applyBorder="1" applyAlignment="1">
      <alignment horizontal="left" vertical="center"/>
    </xf>
    <xf numFmtId="0" fontId="0" fillId="0" borderId="83" xfId="0" applyBorder="1" applyAlignment="1">
      <alignment horizontal="left" vertical="center"/>
    </xf>
    <xf numFmtId="0" fontId="0" fillId="0" borderId="84" xfId="0" applyBorder="1" applyAlignment="1">
      <alignment horizontal="left" vertical="center"/>
    </xf>
    <xf numFmtId="0" fontId="21" fillId="0" borderId="65" xfId="0" applyFont="1" applyBorder="1" applyAlignment="1">
      <alignment horizontal="left" vertical="center"/>
    </xf>
    <xf numFmtId="0" fontId="0" fillId="0" borderId="50" xfId="0" applyBorder="1" applyAlignment="1">
      <alignment horizontal="left" vertical="center"/>
    </xf>
    <xf numFmtId="0" fontId="0" fillId="0" borderId="51" xfId="0" applyBorder="1" applyAlignment="1">
      <alignment horizontal="left" vertical="center"/>
    </xf>
    <xf numFmtId="0" fontId="21" fillId="0" borderId="70" xfId="0" applyFont="1" applyBorder="1" applyAlignment="1">
      <alignment horizontal="left" vertical="center"/>
    </xf>
    <xf numFmtId="0" fontId="0" fillId="0" borderId="59" xfId="0" applyBorder="1" applyAlignment="1">
      <alignment horizontal="left" vertical="center"/>
    </xf>
    <xf numFmtId="0" fontId="0" fillId="0" borderId="60" xfId="0" applyBorder="1" applyAlignment="1">
      <alignment horizontal="left" vertical="center"/>
    </xf>
    <xf numFmtId="0" fontId="21" fillId="0" borderId="65" xfId="0" applyFont="1" applyFill="1" applyBorder="1" applyAlignment="1">
      <alignment horizontal="left" vertical="center"/>
    </xf>
    <xf numFmtId="0" fontId="21" fillId="0" borderId="70" xfId="0" applyFont="1"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17" fillId="0" borderId="57" xfId="0" applyFont="1" applyFill="1" applyBorder="1" applyAlignment="1">
      <alignment horizontal="center" vertical="center" shrinkToFit="1"/>
    </xf>
    <xf numFmtId="0" fontId="17" fillId="0" borderId="80" xfId="0" applyFont="1" applyFill="1" applyBorder="1" applyAlignment="1">
      <alignment horizontal="center" vertical="center" shrinkToFit="1"/>
    </xf>
    <xf numFmtId="49" fontId="17" fillId="2" borderId="46" xfId="0" applyNumberFormat="1" applyFont="1" applyFill="1" applyBorder="1" applyAlignment="1" applyProtection="1">
      <alignment horizontal="center" vertical="center" wrapText="1"/>
    </xf>
    <xf numFmtId="49" fontId="17" fillId="2" borderId="47" xfId="0" applyNumberFormat="1" applyFont="1" applyFill="1" applyBorder="1" applyAlignment="1" applyProtection="1">
      <alignment horizontal="center" vertical="center" wrapText="1"/>
    </xf>
    <xf numFmtId="0" fontId="14" fillId="0" borderId="48" xfId="0" applyFont="1" applyBorder="1" applyAlignment="1">
      <alignment vertical="center"/>
    </xf>
    <xf numFmtId="0" fontId="20" fillId="3" borderId="85" xfId="0" applyFont="1" applyFill="1" applyBorder="1" applyAlignment="1">
      <alignment horizontal="center" vertical="top"/>
    </xf>
    <xf numFmtId="0" fontId="20" fillId="3" borderId="86" xfId="0" applyFont="1" applyFill="1" applyBorder="1" applyAlignment="1">
      <alignment horizontal="center" vertical="top"/>
    </xf>
    <xf numFmtId="0" fontId="0" fillId="0" borderId="87" xfId="0" applyBorder="1" applyAlignment="1"/>
    <xf numFmtId="49" fontId="21" fillId="0" borderId="82" xfId="0" applyNumberFormat="1" applyFont="1" applyFill="1" applyBorder="1" applyAlignment="1">
      <alignment horizontal="left" vertical="top" wrapText="1"/>
    </xf>
    <xf numFmtId="0" fontId="8" fillId="0" borderId="83" xfId="0" applyFont="1" applyBorder="1" applyAlignment="1">
      <alignment horizontal="left" vertical="top"/>
    </xf>
    <xf numFmtId="0" fontId="8" fillId="0" borderId="84" xfId="0" applyFont="1" applyBorder="1" applyAlignment="1">
      <alignment horizontal="left" vertical="top"/>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6" borderId="49" xfId="0" applyFont="1" applyFill="1" applyBorder="1" applyAlignment="1">
      <alignment horizontal="center" vertical="center" wrapText="1"/>
    </xf>
    <xf numFmtId="0" fontId="0" fillId="6" borderId="64" xfId="0" applyFill="1" applyBorder="1" applyAlignment="1">
      <alignment horizontal="center" vertical="center" wrapText="1"/>
    </xf>
    <xf numFmtId="0" fontId="25" fillId="6" borderId="49"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vertical="center"/>
    </xf>
    <xf numFmtId="0" fontId="23" fillId="0" borderId="32" xfId="0" applyFont="1" applyBorder="1" applyAlignment="1">
      <alignment vertical="center"/>
    </xf>
    <xf numFmtId="0" fontId="0" fillId="0" borderId="33" xfId="0" applyBorder="1" applyAlignment="1">
      <alignment vertical="center"/>
    </xf>
    <xf numFmtId="0" fontId="26" fillId="0" borderId="31" xfId="0" applyFont="1" applyFill="1" applyBorder="1" applyAlignment="1">
      <alignment horizontal="center" vertical="center" wrapText="1"/>
    </xf>
    <xf numFmtId="0" fontId="21" fillId="0" borderId="32" xfId="0" applyFont="1" applyBorder="1" applyAlignment="1">
      <alignment horizontal="center" vertical="center" wrapText="1"/>
    </xf>
    <xf numFmtId="0" fontId="8" fillId="0" borderId="33" xfId="0" applyFont="1" applyBorder="1" applyAlignment="1">
      <alignment vertical="center" wrapText="1"/>
    </xf>
    <xf numFmtId="49" fontId="17" fillId="2" borderId="26" xfId="0" applyNumberFormat="1" applyFont="1" applyFill="1" applyBorder="1" applyAlignment="1" applyProtection="1">
      <alignment horizontal="center" vertical="center" wrapText="1"/>
    </xf>
    <xf numFmtId="49" fontId="17" fillId="2" borderId="44" xfId="0" applyNumberFormat="1" applyFont="1" applyFill="1" applyBorder="1" applyAlignment="1" applyProtection="1">
      <alignment horizontal="center" vertical="center" wrapText="1"/>
    </xf>
    <xf numFmtId="0" fontId="0" fillId="0" borderId="45" xfId="0" applyBorder="1" applyAlignment="1">
      <alignment vertical="center"/>
    </xf>
    <xf numFmtId="0" fontId="0" fillId="0" borderId="48" xfId="0" applyBorder="1" applyAlignment="1">
      <alignment vertical="center"/>
    </xf>
    <xf numFmtId="0" fontId="0" fillId="6" borderId="72" xfId="0" applyFill="1" applyBorder="1" applyAlignment="1">
      <alignment horizontal="center" vertical="center" wrapText="1"/>
    </xf>
    <xf numFmtId="49" fontId="17" fillId="2" borderId="76" xfId="0" applyNumberFormat="1" applyFont="1" applyFill="1" applyBorder="1" applyAlignment="1" applyProtection="1">
      <alignment horizontal="center" vertical="center" wrapText="1"/>
    </xf>
    <xf numFmtId="49" fontId="17" fillId="2" borderId="35" xfId="0" applyNumberFormat="1" applyFont="1" applyFill="1" applyBorder="1" applyAlignment="1" applyProtection="1">
      <alignment horizontal="center" vertical="center" wrapText="1"/>
    </xf>
    <xf numFmtId="0" fontId="0" fillId="0" borderId="36" xfId="0" applyBorder="1" applyAlignment="1">
      <alignment vertical="center"/>
    </xf>
    <xf numFmtId="49" fontId="17" fillId="2" borderId="48" xfId="0" applyNumberFormat="1" applyFont="1" applyFill="1" applyBorder="1" applyAlignment="1" applyProtection="1">
      <alignment horizontal="center" vertical="center" wrapText="1"/>
    </xf>
    <xf numFmtId="0" fontId="0" fillId="6" borderId="98" xfId="0" applyFill="1" applyBorder="1" applyAlignment="1">
      <alignment horizontal="center" vertical="center" wrapText="1"/>
    </xf>
    <xf numFmtId="0" fontId="17" fillId="6" borderId="64" xfId="0" applyFont="1" applyFill="1" applyBorder="1" applyAlignment="1">
      <alignment horizontal="center" vertical="center" wrapText="1"/>
    </xf>
    <xf numFmtId="0" fontId="21" fillId="0" borderId="9" xfId="0" applyFont="1" applyBorder="1" applyAlignment="1">
      <alignment horizontal="left" vertical="top"/>
    </xf>
    <xf numFmtId="0" fontId="0" fillId="0" borderId="9" xfId="0" applyBorder="1" applyAlignment="1">
      <alignment horizontal="left"/>
    </xf>
    <xf numFmtId="0" fontId="0" fillId="0" borderId="27" xfId="0" applyBorder="1" applyAlignment="1">
      <alignment horizontal="left"/>
    </xf>
    <xf numFmtId="0" fontId="21" fillId="0" borderId="10" xfId="0" applyFont="1" applyBorder="1" applyAlignment="1">
      <alignment horizontal="left" vertical="top"/>
    </xf>
    <xf numFmtId="0" fontId="0" fillId="0" borderId="10" xfId="0" applyBorder="1" applyAlignment="1">
      <alignment horizontal="left"/>
    </xf>
    <xf numFmtId="0" fontId="0" fillId="0" borderId="28" xfId="0" applyBorder="1" applyAlignment="1">
      <alignment horizontal="left"/>
    </xf>
    <xf numFmtId="0" fontId="0" fillId="0" borderId="0" xfId="0" applyBorder="1" applyAlignment="1"/>
    <xf numFmtId="0" fontId="13" fillId="0" borderId="0" xfId="0" applyFont="1" applyAlignment="1">
      <alignment vertical="top"/>
    </xf>
    <xf numFmtId="0" fontId="13" fillId="0" borderId="0" xfId="0" applyFont="1" applyAlignment="1"/>
    <xf numFmtId="0" fontId="21" fillId="0" borderId="94" xfId="0" applyFont="1" applyBorder="1" applyAlignment="1">
      <alignment horizontal="left" vertical="top"/>
    </xf>
    <xf numFmtId="0" fontId="0" fillId="0" borderId="94" xfId="0" applyBorder="1" applyAlignment="1">
      <alignment horizontal="left"/>
    </xf>
    <xf numFmtId="0" fontId="0" fillId="0" borderId="95" xfId="0" applyBorder="1" applyAlignment="1">
      <alignment horizontal="left"/>
    </xf>
    <xf numFmtId="0" fontId="21" fillId="0" borderId="5" xfId="0" applyFont="1" applyBorder="1" applyAlignment="1">
      <alignment horizontal="left" vertical="top" wrapText="1"/>
    </xf>
    <xf numFmtId="0" fontId="0" fillId="0" borderId="5" xfId="0" applyBorder="1" applyAlignment="1">
      <alignment horizontal="left"/>
    </xf>
    <xf numFmtId="0" fontId="0" fillId="0" borderId="30" xfId="0" applyBorder="1" applyAlignment="1">
      <alignment horizontal="left"/>
    </xf>
    <xf numFmtId="0" fontId="21" fillId="0" borderId="9" xfId="0" applyFont="1" applyBorder="1" applyAlignment="1">
      <alignment horizontal="left" vertical="top" wrapText="1"/>
    </xf>
    <xf numFmtId="0" fontId="20" fillId="3" borderId="77" xfId="0" applyFont="1" applyFill="1" applyBorder="1" applyAlignment="1">
      <alignment horizontal="center" vertical="center"/>
    </xf>
    <xf numFmtId="0" fontId="29" fillId="3" borderId="78" xfId="0" applyFont="1" applyFill="1" applyBorder="1" applyAlignment="1">
      <alignment horizontal="center"/>
    </xf>
    <xf numFmtId="0" fontId="29" fillId="3" borderId="79" xfId="0" applyFont="1" applyFill="1" applyBorder="1" applyAlignment="1">
      <alignment horizontal="center"/>
    </xf>
    <xf numFmtId="0" fontId="21" fillId="0" borderId="94" xfId="0" applyFont="1" applyFill="1" applyBorder="1" applyAlignment="1">
      <alignment horizontal="left" vertical="top"/>
    </xf>
    <xf numFmtId="0" fontId="0" fillId="0" borderId="94" xfId="0" applyBorder="1" applyAlignment="1">
      <alignment horizontal="left" vertical="top"/>
    </xf>
    <xf numFmtId="0" fontId="0" fillId="0" borderId="95" xfId="0" applyBorder="1" applyAlignment="1">
      <alignment horizontal="left" vertical="top"/>
    </xf>
    <xf numFmtId="0" fontId="21" fillId="0" borderId="9" xfId="0" applyFont="1" applyFill="1" applyBorder="1" applyAlignment="1">
      <alignment horizontal="left" vertical="top"/>
    </xf>
    <xf numFmtId="0" fontId="0" fillId="0" borderId="9" xfId="0" applyBorder="1" applyAlignment="1">
      <alignment horizontal="left" vertical="top"/>
    </xf>
    <xf numFmtId="0" fontId="0" fillId="0" borderId="27" xfId="0" applyBorder="1" applyAlignment="1">
      <alignment horizontal="left" vertical="top"/>
    </xf>
    <xf numFmtId="0" fontId="21" fillId="0" borderId="10" xfId="0" applyFont="1" applyFill="1" applyBorder="1" applyAlignment="1">
      <alignment vertical="top" wrapText="1"/>
    </xf>
    <xf numFmtId="0" fontId="0" fillId="0" borderId="10" xfId="0" applyBorder="1" applyAlignment="1">
      <alignment vertical="top"/>
    </xf>
    <xf numFmtId="0" fontId="0" fillId="0" borderId="28" xfId="0" applyBorder="1" applyAlignment="1">
      <alignment vertical="top"/>
    </xf>
    <xf numFmtId="0" fontId="20" fillId="3" borderId="77" xfId="0" applyFont="1" applyFill="1" applyBorder="1" applyAlignment="1">
      <alignment horizontal="center" vertical="top"/>
    </xf>
    <xf numFmtId="0" fontId="20" fillId="3" borderId="78" xfId="0" applyFont="1" applyFill="1" applyBorder="1" applyAlignment="1">
      <alignment horizontal="center" vertical="top"/>
    </xf>
    <xf numFmtId="0" fontId="0" fillId="0" borderId="79" xfId="0" applyBorder="1" applyAlignment="1"/>
    <xf numFmtId="0" fontId="21" fillId="0" borderId="65" xfId="0" applyFont="1" applyFill="1" applyBorder="1" applyAlignment="1">
      <alignment horizontal="left" vertical="top"/>
    </xf>
    <xf numFmtId="0" fontId="21" fillId="0" borderId="50" xfId="0" applyFont="1" applyFill="1" applyBorder="1" applyAlignment="1">
      <alignment horizontal="left" vertical="top"/>
    </xf>
    <xf numFmtId="0" fontId="21" fillId="0" borderId="51" xfId="0" applyFont="1" applyFill="1" applyBorder="1" applyAlignment="1">
      <alignment horizontal="left" vertical="top"/>
    </xf>
    <xf numFmtId="166" fontId="17" fillId="0" borderId="35" xfId="0" applyNumberFormat="1" applyFont="1" applyFill="1" applyBorder="1" applyAlignment="1">
      <alignment horizontal="center" vertical="center"/>
    </xf>
    <xf numFmtId="0" fontId="21" fillId="0" borderId="52" xfId="0" applyFont="1" applyBorder="1" applyAlignment="1">
      <alignment horizontal="center" vertical="center"/>
    </xf>
    <xf numFmtId="49" fontId="17" fillId="0" borderId="53" xfId="1" applyNumberFormat="1" applyFont="1" applyFill="1" applyBorder="1" applyAlignment="1">
      <alignment horizontal="center" vertical="center" wrapText="1"/>
    </xf>
    <xf numFmtId="0" fontId="21" fillId="0" borderId="54" xfId="0" applyFont="1" applyBorder="1" applyAlignment="1">
      <alignment horizontal="center" vertical="center" wrapText="1"/>
    </xf>
    <xf numFmtId="3" fontId="17" fillId="0" borderId="55" xfId="0" applyNumberFormat="1" applyFont="1" applyFill="1" applyBorder="1" applyAlignment="1">
      <alignment horizontal="center" vertical="center"/>
    </xf>
    <xf numFmtId="0" fontId="21" fillId="0" borderId="56" xfId="0" applyFont="1" applyBorder="1" applyAlignment="1">
      <alignment horizontal="center" vertical="center"/>
    </xf>
    <xf numFmtId="0" fontId="17" fillId="0" borderId="57" xfId="0" applyFont="1" applyFill="1" applyBorder="1" applyAlignment="1">
      <alignment horizontal="center" vertical="center"/>
    </xf>
    <xf numFmtId="0" fontId="17" fillId="0" borderId="58" xfId="0" applyFont="1" applyFill="1" applyBorder="1" applyAlignment="1">
      <alignment horizontal="center" vertical="center"/>
    </xf>
    <xf numFmtId="0" fontId="20" fillId="3" borderId="91" xfId="0" applyFont="1" applyFill="1" applyBorder="1" applyAlignment="1">
      <alignment horizontal="center" vertical="top"/>
    </xf>
    <xf numFmtId="0" fontId="20" fillId="3" borderId="92" xfId="0" applyFont="1" applyFill="1" applyBorder="1" applyAlignment="1">
      <alignment horizontal="center" vertical="top"/>
    </xf>
    <xf numFmtId="0" fontId="0" fillId="0" borderId="93" xfId="0" applyBorder="1" applyAlignment="1"/>
    <xf numFmtId="0" fontId="17" fillId="4" borderId="77" xfId="0" applyFont="1" applyFill="1" applyBorder="1" applyAlignment="1">
      <alignment horizontal="center"/>
    </xf>
    <xf numFmtId="0" fontId="17" fillId="4" borderId="78" xfId="0" applyFont="1" applyFill="1" applyBorder="1" applyAlignment="1">
      <alignment horizontal="center"/>
    </xf>
    <xf numFmtId="0" fontId="17" fillId="4" borderId="79" xfId="0" applyFont="1" applyFill="1" applyBorder="1" applyAlignment="1">
      <alignment horizontal="center"/>
    </xf>
    <xf numFmtId="0" fontId="21" fillId="0" borderId="90" xfId="0" applyFont="1" applyFill="1" applyBorder="1" applyAlignment="1">
      <alignment horizontal="center" vertical="center"/>
    </xf>
    <xf numFmtId="0" fontId="0" fillId="0" borderId="37" xfId="0" applyBorder="1" applyAlignment="1">
      <alignment horizontal="center" vertical="center"/>
    </xf>
    <xf numFmtId="49" fontId="28" fillId="0" borderId="9" xfId="0" applyNumberFormat="1" applyFont="1" applyBorder="1" applyAlignment="1">
      <alignment vertical="top" wrapText="1"/>
    </xf>
    <xf numFmtId="0" fontId="1" fillId="0" borderId="9" xfId="0" applyFont="1" applyBorder="1" applyAlignment="1">
      <alignment vertical="top"/>
    </xf>
    <xf numFmtId="0" fontId="1" fillId="0" borderId="27" xfId="0" applyFont="1" applyBorder="1" applyAlignment="1">
      <alignment vertical="top"/>
    </xf>
    <xf numFmtId="49" fontId="28" fillId="0" borderId="9" xfId="0" applyNumberFormat="1" applyFont="1" applyBorder="1" applyAlignment="1">
      <alignment vertical="center" wrapText="1"/>
    </xf>
    <xf numFmtId="0" fontId="1" fillId="0" borderId="9" xfId="0" applyFont="1" applyBorder="1" applyAlignment="1">
      <alignment vertical="center"/>
    </xf>
    <xf numFmtId="0" fontId="1" fillId="0" borderId="27" xfId="0" applyFont="1" applyBorder="1" applyAlignment="1">
      <alignment vertical="center"/>
    </xf>
    <xf numFmtId="49" fontId="28" fillId="0" borderId="10" xfId="0" applyNumberFormat="1" applyFont="1" applyBorder="1" applyAlignment="1">
      <alignment vertical="top" wrapText="1"/>
    </xf>
    <xf numFmtId="0" fontId="0" fillId="0" borderId="9" xfId="0" applyBorder="1" applyAlignment="1">
      <alignment vertical="center"/>
    </xf>
    <xf numFmtId="0" fontId="0" fillId="0" borderId="27" xfId="0" applyBorder="1" applyAlignment="1">
      <alignment vertical="center"/>
    </xf>
    <xf numFmtId="0" fontId="17" fillId="4" borderId="77" xfId="0" applyFont="1" applyFill="1" applyBorder="1" applyAlignment="1">
      <alignment vertical="center"/>
    </xf>
    <xf numFmtId="0" fontId="24" fillId="4" borderId="78" xfId="0" applyFont="1" applyFill="1" applyBorder="1" applyAlignment="1">
      <alignment vertical="center"/>
    </xf>
    <xf numFmtId="0" fontId="8" fillId="4" borderId="78" xfId="0" applyFont="1" applyFill="1" applyBorder="1" applyAlignment="1">
      <alignment vertical="center"/>
    </xf>
    <xf numFmtId="0" fontId="8" fillId="4" borderId="79" xfId="0" applyFont="1" applyFill="1" applyBorder="1" applyAlignment="1">
      <alignment vertical="center"/>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0" fillId="0" borderId="36" xfId="0" applyBorder="1" applyAlignment="1">
      <alignment vertical="center" wrapText="1"/>
    </xf>
    <xf numFmtId="49" fontId="17" fillId="2" borderId="75"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xf>
    <xf numFmtId="0" fontId="0" fillId="0" borderId="38" xfId="0" applyBorder="1" applyAlignment="1">
      <alignment horizontal="center" vertical="center" wrapText="1"/>
    </xf>
    <xf numFmtId="0" fontId="17" fillId="0" borderId="0" xfId="0" applyFont="1" applyFill="1" applyBorder="1" applyAlignment="1"/>
    <xf numFmtId="0" fontId="21" fillId="0" borderId="10" xfId="0" applyFont="1" applyBorder="1" applyAlignment="1">
      <alignment horizontal="left" vertical="top" wrapText="1"/>
    </xf>
    <xf numFmtId="0" fontId="0" fillId="0" borderId="10" xfId="0" applyBorder="1" applyAlignment="1">
      <alignment horizontal="left" vertical="top" wrapText="1"/>
    </xf>
    <xf numFmtId="0" fontId="0" fillId="0" borderId="28" xfId="0" applyBorder="1" applyAlignment="1">
      <alignment horizontal="left" vertical="top" wrapText="1"/>
    </xf>
    <xf numFmtId="0" fontId="20" fillId="3" borderId="31" xfId="0" applyFont="1" applyFill="1" applyBorder="1" applyAlignment="1">
      <alignment horizontal="center" vertical="top"/>
    </xf>
    <xf numFmtId="0" fontId="20" fillId="3" borderId="32" xfId="0" applyFont="1" applyFill="1" applyBorder="1" applyAlignment="1">
      <alignment horizontal="center" vertical="top"/>
    </xf>
    <xf numFmtId="0" fontId="0" fillId="0" borderId="33" xfId="0" applyBorder="1" applyAlignment="1">
      <alignment vertical="top"/>
    </xf>
    <xf numFmtId="0" fontId="21" fillId="0" borderId="8" xfId="0" applyFont="1" applyBorder="1" applyAlignment="1">
      <alignment horizontal="left" vertical="top"/>
    </xf>
    <xf numFmtId="0" fontId="0" fillId="0" borderId="8" xfId="0" applyBorder="1" applyAlignment="1">
      <alignment horizontal="left" vertical="top"/>
    </xf>
    <xf numFmtId="0" fontId="0" fillId="0" borderId="42" xfId="0" applyBorder="1" applyAlignment="1">
      <alignment horizontal="left" vertical="top"/>
    </xf>
    <xf numFmtId="0" fontId="0" fillId="0" borderId="10" xfId="0" applyBorder="1" applyAlignment="1">
      <alignment horizontal="left" vertical="top"/>
    </xf>
    <xf numFmtId="0" fontId="0" fillId="0" borderId="28" xfId="0" applyBorder="1" applyAlignment="1">
      <alignment horizontal="left" vertical="top"/>
    </xf>
    <xf numFmtId="0" fontId="21" fillId="0" borderId="8" xfId="0" applyFont="1" applyBorder="1" applyAlignment="1">
      <alignment horizontal="left" vertical="top" wrapText="1"/>
    </xf>
    <xf numFmtId="0" fontId="0" fillId="0" borderId="8" xfId="0" applyBorder="1" applyAlignment="1">
      <alignment horizontal="left" vertical="top" wrapText="1"/>
    </xf>
    <xf numFmtId="0" fontId="0" fillId="0" borderId="42" xfId="0" applyBorder="1" applyAlignment="1">
      <alignment horizontal="left" vertical="top" wrapText="1"/>
    </xf>
    <xf numFmtId="0" fontId="0" fillId="0" borderId="9" xfId="0" applyBorder="1" applyAlignment="1">
      <alignment horizontal="left" vertical="top" wrapText="1"/>
    </xf>
    <xf numFmtId="0" fontId="0" fillId="0" borderId="27" xfId="0" applyBorder="1" applyAlignment="1">
      <alignment horizontal="left" vertical="top" wrapText="1"/>
    </xf>
    <xf numFmtId="0" fontId="21" fillId="0" borderId="70" xfId="0" applyFont="1" applyBorder="1" applyAlignment="1">
      <alignment horizontal="center" vertical="center" wrapText="1"/>
    </xf>
    <xf numFmtId="0" fontId="21" fillId="0" borderId="59" xfId="0" applyFont="1" applyBorder="1" applyAlignment="1">
      <alignment horizontal="center" vertical="center" wrapText="1"/>
    </xf>
    <xf numFmtId="0" fontId="0" fillId="0" borderId="60" xfId="0" applyBorder="1" applyAlignment="1">
      <alignment vertical="center"/>
    </xf>
    <xf numFmtId="0" fontId="21" fillId="0" borderId="94" xfId="0" applyFont="1" applyBorder="1" applyAlignment="1">
      <alignment horizontal="left" vertical="top" wrapText="1"/>
    </xf>
    <xf numFmtId="0" fontId="0" fillId="0" borderId="94" xfId="0" applyBorder="1" applyAlignment="1">
      <alignment horizontal="left" vertical="top" wrapText="1"/>
    </xf>
    <xf numFmtId="0" fontId="0" fillId="0" borderId="95" xfId="0" applyBorder="1" applyAlignment="1">
      <alignment horizontal="left" vertical="top" wrapText="1"/>
    </xf>
    <xf numFmtId="0" fontId="0" fillId="0" borderId="79" xfId="0" applyBorder="1" applyAlignment="1">
      <alignment vertical="top"/>
    </xf>
    <xf numFmtId="0" fontId="21" fillId="0" borderId="70" xfId="0" applyFont="1" applyBorder="1" applyAlignment="1">
      <alignment horizontal="left" vertical="top" wrapText="1"/>
    </xf>
    <xf numFmtId="0" fontId="21" fillId="0" borderId="59" xfId="0" applyFont="1" applyBorder="1" applyAlignment="1">
      <alignment horizontal="left" vertical="top" wrapText="1"/>
    </xf>
    <xf numFmtId="0" fontId="21" fillId="0" borderId="71" xfId="0" applyFont="1" applyBorder="1" applyAlignment="1">
      <alignment horizontal="left" vertical="top" wrapText="1"/>
    </xf>
    <xf numFmtId="0" fontId="17" fillId="4" borderId="77" xfId="0" applyFont="1" applyFill="1" applyBorder="1" applyAlignment="1">
      <alignment horizontal="left" vertical="top"/>
    </xf>
    <xf numFmtId="0" fontId="0" fillId="0" borderId="78" xfId="0" applyBorder="1" applyAlignment="1">
      <alignment vertical="top"/>
    </xf>
    <xf numFmtId="0" fontId="17" fillId="4" borderId="77" xfId="0" applyFont="1" applyFill="1" applyBorder="1" applyAlignment="1">
      <alignment horizontal="center" vertical="center"/>
    </xf>
    <xf numFmtId="0" fontId="21" fillId="4" borderId="78" xfId="0" applyFont="1" applyFill="1" applyBorder="1" applyAlignment="1">
      <alignment horizontal="center" vertical="center"/>
    </xf>
    <xf numFmtId="0" fontId="21" fillId="4" borderId="79" xfId="0" applyFont="1" applyFill="1" applyBorder="1" applyAlignment="1">
      <alignment horizontal="center" vertical="center"/>
    </xf>
    <xf numFmtId="0" fontId="20" fillId="4" borderId="31" xfId="0" applyFont="1" applyFill="1" applyBorder="1" applyAlignment="1">
      <alignment horizontal="center" vertical="top"/>
    </xf>
    <xf numFmtId="0" fontId="20" fillId="4" borderId="32" xfId="0" applyFont="1" applyFill="1" applyBorder="1" applyAlignment="1">
      <alignment horizontal="center" vertical="top"/>
    </xf>
    <xf numFmtId="0" fontId="21" fillId="0" borderId="68" xfId="0" applyFont="1" applyFill="1" applyBorder="1" applyAlignment="1">
      <alignment horizontal="left" vertical="top"/>
    </xf>
    <xf numFmtId="0" fontId="21" fillId="0" borderId="43" xfId="0" applyFont="1" applyFill="1" applyBorder="1" applyAlignment="1">
      <alignment horizontal="left" vertical="top"/>
    </xf>
    <xf numFmtId="0" fontId="21" fillId="0" borderId="69" xfId="0" applyFont="1" applyFill="1" applyBorder="1" applyAlignment="1">
      <alignment horizontal="left" vertical="top"/>
    </xf>
    <xf numFmtId="0" fontId="21" fillId="0" borderId="10" xfId="0" applyFont="1" applyFill="1" applyBorder="1" applyAlignment="1">
      <alignment horizontal="left" vertical="top"/>
    </xf>
    <xf numFmtId="0" fontId="21" fillId="0" borderId="65" xfId="0" applyFont="1" applyBorder="1" applyAlignment="1">
      <alignment horizontal="left" vertical="top" wrapText="1"/>
    </xf>
    <xf numFmtId="0" fontId="21" fillId="0" borderId="50" xfId="0" applyFont="1" applyBorder="1" applyAlignment="1">
      <alignment horizontal="left" vertical="top" wrapText="1"/>
    </xf>
    <xf numFmtId="0" fontId="21" fillId="0" borderId="66" xfId="0" applyFont="1" applyBorder="1" applyAlignment="1">
      <alignment horizontal="left" vertical="top" wrapText="1"/>
    </xf>
    <xf numFmtId="0" fontId="21" fillId="0" borderId="65" xfId="0" applyFont="1" applyFill="1" applyBorder="1" applyAlignment="1">
      <alignment horizontal="left" vertical="top" wrapText="1"/>
    </xf>
    <xf numFmtId="0" fontId="21" fillId="0" borderId="50" xfId="0" applyFont="1" applyFill="1" applyBorder="1" applyAlignment="1">
      <alignment horizontal="left" vertical="top" wrapText="1"/>
    </xf>
    <xf numFmtId="0" fontId="21" fillId="0" borderId="66" xfId="0" applyFont="1" applyFill="1" applyBorder="1" applyAlignment="1">
      <alignment horizontal="left" vertical="top" wrapText="1"/>
    </xf>
    <xf numFmtId="0" fontId="17" fillId="0" borderId="58" xfId="0" applyFont="1" applyBorder="1" applyAlignment="1">
      <alignment horizontal="left" vertical="top"/>
    </xf>
    <xf numFmtId="0" fontId="17" fillId="0" borderId="20" xfId="0" applyFont="1" applyBorder="1" applyAlignment="1">
      <alignment horizontal="left" vertical="top"/>
    </xf>
    <xf numFmtId="0" fontId="17" fillId="0" borderId="74" xfId="0" applyFont="1" applyBorder="1" applyAlignment="1">
      <alignment horizontal="left" vertical="top"/>
    </xf>
    <xf numFmtId="0" fontId="21" fillId="0" borderId="46" xfId="0" applyFont="1" applyBorder="1" applyAlignment="1">
      <alignment horizontal="left" vertical="top"/>
    </xf>
    <xf numFmtId="0" fontId="21" fillId="0" borderId="47" xfId="0" applyFont="1" applyBorder="1" applyAlignment="1">
      <alignment horizontal="left" vertical="top"/>
    </xf>
    <xf numFmtId="0" fontId="21" fillId="0" borderId="64" xfId="0" applyFont="1" applyBorder="1" applyAlignment="1">
      <alignment horizontal="left" vertical="top"/>
    </xf>
    <xf numFmtId="0" fontId="21" fillId="0" borderId="66" xfId="0" applyFont="1" applyFill="1" applyBorder="1" applyAlignment="1">
      <alignment horizontal="left" vertical="top"/>
    </xf>
    <xf numFmtId="0" fontId="21" fillId="0" borderId="50" xfId="0" applyFont="1" applyBorder="1" applyAlignment="1">
      <alignment horizontal="left" vertical="top"/>
    </xf>
    <xf numFmtId="0" fontId="21" fillId="0" borderId="66" xfId="0" applyFont="1" applyBorder="1" applyAlignment="1">
      <alignment horizontal="left" vertical="top"/>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0" fillId="0" borderId="48" xfId="0" applyBorder="1" applyAlignment="1">
      <alignment horizontal="center" vertical="center"/>
    </xf>
    <xf numFmtId="0" fontId="17" fillId="0" borderId="65" xfId="0" applyFont="1" applyBorder="1" applyAlignment="1">
      <alignment horizontal="center" vertical="center" wrapText="1"/>
    </xf>
    <xf numFmtId="0" fontId="17" fillId="0" borderId="50" xfId="0" applyFont="1" applyBorder="1" applyAlignment="1">
      <alignment horizontal="center" vertical="center" wrapText="1"/>
    </xf>
    <xf numFmtId="0" fontId="0" fillId="0" borderId="51" xfId="0" applyBorder="1" applyAlignment="1">
      <alignment horizontal="center" vertical="center"/>
    </xf>
    <xf numFmtId="0" fontId="21" fillId="0" borderId="70" xfId="0" applyFont="1" applyBorder="1" applyAlignment="1">
      <alignment horizontal="left" vertical="top"/>
    </xf>
    <xf numFmtId="0" fontId="21" fillId="0" borderId="59" xfId="0" applyFont="1" applyBorder="1" applyAlignment="1">
      <alignment horizontal="left" vertical="top"/>
    </xf>
    <xf numFmtId="0" fontId="21" fillId="0" borderId="71" xfId="0" applyFont="1" applyBorder="1" applyAlignment="1">
      <alignment horizontal="left" vertical="top"/>
    </xf>
    <xf numFmtId="0" fontId="21" fillId="0" borderId="26" xfId="0" applyFont="1" applyBorder="1" applyAlignment="1">
      <alignment horizontal="left" vertical="top" wrapText="1"/>
    </xf>
    <xf numFmtId="0" fontId="21" fillId="0" borderId="44" xfId="0" applyFont="1" applyBorder="1" applyAlignment="1">
      <alignment horizontal="left" vertical="top" wrapText="1"/>
    </xf>
    <xf numFmtId="0" fontId="21" fillId="0" borderId="72" xfId="0" applyFont="1" applyBorder="1" applyAlignment="1">
      <alignment horizontal="left" vertical="top" wrapText="1"/>
    </xf>
    <xf numFmtId="0" fontId="17" fillId="0" borderId="70" xfId="0" applyFont="1" applyBorder="1" applyAlignment="1">
      <alignment horizontal="center" vertical="center" wrapText="1"/>
    </xf>
    <xf numFmtId="0" fontId="17" fillId="0" borderId="59" xfId="0" applyFont="1" applyBorder="1" applyAlignment="1">
      <alignment horizontal="center" vertical="center" wrapText="1"/>
    </xf>
    <xf numFmtId="0" fontId="0" fillId="0" borderId="60" xfId="0" applyBorder="1" applyAlignment="1">
      <alignment horizontal="center" vertical="center"/>
    </xf>
    <xf numFmtId="0" fontId="21" fillId="0" borderId="26" xfId="0" applyFont="1" applyBorder="1" applyAlignment="1">
      <alignment horizontal="center" vertical="center" wrapText="1"/>
    </xf>
    <xf numFmtId="0" fontId="21" fillId="0" borderId="44" xfId="0" applyFont="1" applyBorder="1" applyAlignment="1">
      <alignment horizontal="center" vertical="center" wrapText="1"/>
    </xf>
    <xf numFmtId="0" fontId="0" fillId="0" borderId="45" xfId="0" applyBorder="1" applyAlignment="1">
      <alignment horizontal="center" vertical="center"/>
    </xf>
    <xf numFmtId="0" fontId="0" fillId="0" borderId="51" xfId="0" applyBorder="1" applyAlignment="1">
      <alignment vertical="center"/>
    </xf>
    <xf numFmtId="0" fontId="21" fillId="0" borderId="65" xfId="0" applyFont="1" applyBorder="1" applyAlignment="1">
      <alignment horizontal="center" vertical="center" wrapText="1"/>
    </xf>
    <xf numFmtId="0" fontId="21" fillId="0" borderId="50" xfId="0" applyFont="1" applyBorder="1" applyAlignment="1">
      <alignment horizontal="center" vertical="center" wrapText="1"/>
    </xf>
  </cellXfs>
  <cellStyles count="3">
    <cellStyle name="Navadno" xfId="0" builtinId="0"/>
    <cellStyle name="Navadno 2" xfId="2" xr:uid="{E13109D5-E2ED-4296-8DA0-1A703A0E6B65}"/>
    <cellStyle name="Navadno_Cenik materiala"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DDDDD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1485900</xdr:colOff>
      <xdr:row>32</xdr:row>
      <xdr:rowOff>219075</xdr:rowOff>
    </xdr:from>
    <xdr:to>
      <xdr:col>5</xdr:col>
      <xdr:colOff>654984</xdr:colOff>
      <xdr:row>32</xdr:row>
      <xdr:rowOff>1209675</xdr:rowOff>
    </xdr:to>
    <xdr:pic>
      <xdr:nvPicPr>
        <xdr:cNvPr id="2133" name="Slika 1">
          <a:extLst>
            <a:ext uri="{FF2B5EF4-FFF2-40B4-BE49-F238E27FC236}">
              <a16:creationId xmlns:a16="http://schemas.microsoft.com/office/drawing/2014/main" id="{00000000-0008-0000-0100-00005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486275"/>
          <a:ext cx="3552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97"/>
  <sheetViews>
    <sheetView showZeros="0" view="pageLayout" topLeftCell="A134" zoomScale="85" zoomScaleNormal="100" zoomScaleSheetLayoutView="115" zoomScalePageLayoutView="85" workbookViewId="0">
      <selection activeCell="N156" sqref="N156"/>
    </sheetView>
  </sheetViews>
  <sheetFormatPr defaultColWidth="9.1796875" defaultRowHeight="14" x14ac:dyDescent="0.3"/>
  <cols>
    <col min="1" max="1" width="6.54296875" style="1" customWidth="1"/>
    <col min="2" max="2" width="10.81640625" style="1" hidden="1" customWidth="1"/>
    <col min="3" max="3" width="43.1796875" style="14" customWidth="1"/>
    <col min="4" max="4" width="10.26953125" style="10" customWidth="1"/>
    <col min="5" max="5" width="12" style="3" customWidth="1"/>
    <col min="6" max="6" width="15.81640625" style="3" customWidth="1"/>
    <col min="7" max="13" width="14.1796875" style="3" customWidth="1"/>
    <col min="14" max="14" width="31.7265625" style="14" customWidth="1"/>
    <col min="15" max="15" width="16.54296875" style="14" customWidth="1"/>
    <col min="16" max="16384" width="9.1796875" style="14"/>
  </cols>
  <sheetData>
    <row r="1" spans="1:15" s="11" customFormat="1" ht="18.5" x14ac:dyDescent="0.25">
      <c r="A1" s="384" t="s">
        <v>135</v>
      </c>
      <c r="B1" s="385"/>
      <c r="C1" s="386"/>
      <c r="D1" s="386"/>
      <c r="E1" s="386"/>
      <c r="F1" s="386"/>
      <c r="G1" s="386"/>
      <c r="H1" s="386"/>
      <c r="I1" s="386"/>
      <c r="J1" s="386"/>
      <c r="K1" s="386"/>
      <c r="L1" s="386"/>
      <c r="M1" s="386"/>
      <c r="N1" s="386"/>
      <c r="O1" s="387"/>
    </row>
    <row r="2" spans="1:15" s="11" customFormat="1" ht="14.5" x14ac:dyDescent="0.25">
      <c r="A2" s="29"/>
      <c r="B2" s="29"/>
      <c r="C2" s="29"/>
      <c r="D2" s="30"/>
      <c r="E2" s="31"/>
      <c r="F2" s="31"/>
      <c r="G2" s="31"/>
      <c r="H2" s="31"/>
      <c r="I2" s="31"/>
      <c r="J2" s="31"/>
      <c r="K2" s="31"/>
      <c r="L2" s="31"/>
      <c r="M2" s="31"/>
      <c r="N2" s="29"/>
    </row>
    <row r="3" spans="1:15" s="11" customFormat="1" ht="14.5" x14ac:dyDescent="0.25">
      <c r="A3" s="34"/>
      <c r="B3" s="34"/>
      <c r="C3" s="34"/>
      <c r="D3" s="30"/>
      <c r="E3" s="34"/>
      <c r="F3" s="34"/>
      <c r="G3" s="34"/>
      <c r="H3" s="34"/>
      <c r="I3" s="34"/>
      <c r="J3" s="34"/>
      <c r="K3" s="34"/>
      <c r="L3" s="34"/>
      <c r="M3" s="34"/>
      <c r="N3" s="34"/>
      <c r="O3" s="12"/>
    </row>
    <row r="4" spans="1:15" s="11" customFormat="1" ht="20.149999999999999" customHeight="1" x14ac:dyDescent="0.25">
      <c r="A4" s="32"/>
      <c r="B4" s="32"/>
      <c r="C4" s="32"/>
      <c r="D4" s="33"/>
      <c r="E4" s="388" t="s">
        <v>5</v>
      </c>
      <c r="F4" s="389"/>
      <c r="G4" s="389"/>
      <c r="H4" s="389"/>
      <c r="I4" s="389"/>
      <c r="J4" s="389"/>
      <c r="K4" s="389"/>
      <c r="L4" s="389"/>
      <c r="M4" s="389"/>
      <c r="N4" s="389"/>
      <c r="O4" s="390"/>
    </row>
    <row r="5" spans="1:15" s="2" customFormat="1" ht="48" customHeight="1" x14ac:dyDescent="0.25">
      <c r="A5" s="35" t="s">
        <v>6</v>
      </c>
      <c r="B5" s="105" t="s">
        <v>149</v>
      </c>
      <c r="C5" s="36" t="s">
        <v>4</v>
      </c>
      <c r="D5" s="37" t="s">
        <v>154</v>
      </c>
      <c r="E5" s="38" t="s">
        <v>153</v>
      </c>
      <c r="F5" s="38" t="s">
        <v>152</v>
      </c>
      <c r="G5" s="38"/>
      <c r="H5" s="38"/>
      <c r="I5" s="38"/>
      <c r="J5" s="38"/>
      <c r="K5" s="38"/>
      <c r="L5" s="61"/>
      <c r="M5" s="38"/>
      <c r="N5" s="36" t="s">
        <v>151</v>
      </c>
      <c r="O5" s="39" t="s">
        <v>150</v>
      </c>
    </row>
    <row r="6" spans="1:15" s="2" customFormat="1" ht="46.5" x14ac:dyDescent="0.25">
      <c r="A6" s="381"/>
      <c r="B6" s="382"/>
      <c r="C6" s="41" t="s">
        <v>341</v>
      </c>
      <c r="D6" s="396"/>
      <c r="E6" s="397"/>
      <c r="F6" s="397"/>
      <c r="G6" s="397"/>
      <c r="H6" s="397"/>
      <c r="I6" s="397"/>
      <c r="J6" s="397"/>
      <c r="K6" s="397"/>
      <c r="L6" s="397"/>
      <c r="M6" s="397"/>
      <c r="N6" s="397"/>
      <c r="O6" s="398"/>
    </row>
    <row r="7" spans="1:15" s="2" customFormat="1" ht="20.149999999999999" customHeight="1" x14ac:dyDescent="0.25">
      <c r="A7" s="42">
        <v>1</v>
      </c>
      <c r="B7" s="242" t="s">
        <v>257</v>
      </c>
      <c r="C7" s="43" t="s">
        <v>255</v>
      </c>
      <c r="D7" s="44">
        <v>200</v>
      </c>
      <c r="E7" s="45"/>
      <c r="F7" s="46">
        <f>D7*E7</f>
        <v>0</v>
      </c>
      <c r="G7" s="250"/>
      <c r="H7" s="251"/>
      <c r="I7" s="252"/>
      <c r="J7" s="253"/>
      <c r="K7" s="253"/>
      <c r="L7" s="253"/>
      <c r="M7" s="254"/>
      <c r="N7" s="55"/>
      <c r="O7" s="276"/>
    </row>
    <row r="8" spans="1:15" s="2" customFormat="1" ht="20.149999999999999" customHeight="1" x14ac:dyDescent="0.25">
      <c r="A8" s="42">
        <v>2</v>
      </c>
      <c r="B8" s="242" t="s">
        <v>258</v>
      </c>
      <c r="C8" s="43" t="s">
        <v>256</v>
      </c>
      <c r="D8" s="44">
        <v>2200</v>
      </c>
      <c r="E8" s="45"/>
      <c r="F8" s="46">
        <f>D8*E8</f>
        <v>0</v>
      </c>
      <c r="G8" s="255"/>
      <c r="H8" s="256"/>
      <c r="I8" s="257"/>
      <c r="J8" s="258"/>
      <c r="K8" s="258"/>
      <c r="L8" s="258"/>
      <c r="M8" s="259"/>
      <c r="N8" s="55"/>
      <c r="O8" s="276"/>
    </row>
    <row r="9" spans="1:15" s="2" customFormat="1" ht="20.149999999999999" customHeight="1" x14ac:dyDescent="0.25">
      <c r="A9" s="42">
        <v>3</v>
      </c>
      <c r="B9" s="230" t="s">
        <v>167</v>
      </c>
      <c r="C9" s="43" t="s">
        <v>53</v>
      </c>
      <c r="D9" s="44">
        <v>150</v>
      </c>
      <c r="E9" s="45"/>
      <c r="F9" s="46">
        <f>D9*E9</f>
        <v>0</v>
      </c>
      <c r="G9" s="255"/>
      <c r="H9" s="256"/>
      <c r="I9" s="257"/>
      <c r="J9" s="258"/>
      <c r="K9" s="258"/>
      <c r="L9" s="258"/>
      <c r="M9" s="259"/>
      <c r="N9" s="55"/>
      <c r="O9" s="276"/>
    </row>
    <row r="10" spans="1:15" s="2" customFormat="1" ht="20.149999999999999" customHeight="1" x14ac:dyDescent="0.25">
      <c r="A10" s="42">
        <v>4</v>
      </c>
      <c r="B10" s="231" t="s">
        <v>168</v>
      </c>
      <c r="C10" s="43" t="s">
        <v>54</v>
      </c>
      <c r="D10" s="44">
        <v>17500</v>
      </c>
      <c r="E10" s="45"/>
      <c r="F10" s="46">
        <f t="shared" ref="F10:F35" si="0">D10*E10</f>
        <v>0</v>
      </c>
      <c r="G10" s="255"/>
      <c r="H10" s="256"/>
      <c r="I10" s="257"/>
      <c r="J10" s="258"/>
      <c r="K10" s="258"/>
      <c r="L10" s="258"/>
      <c r="M10" s="259"/>
      <c r="N10" s="55"/>
      <c r="O10" s="276"/>
    </row>
    <row r="11" spans="1:15" s="2" customFormat="1" ht="20.149999999999999" customHeight="1" x14ac:dyDescent="0.25">
      <c r="A11" s="42">
        <v>5</v>
      </c>
      <c r="B11" s="231" t="s">
        <v>260</v>
      </c>
      <c r="C11" s="43" t="s">
        <v>259</v>
      </c>
      <c r="D11" s="44">
        <v>500</v>
      </c>
      <c r="E11" s="45"/>
      <c r="F11" s="46">
        <f t="shared" ref="F11" si="1">D11*E11</f>
        <v>0</v>
      </c>
      <c r="G11" s="255"/>
      <c r="H11" s="256"/>
      <c r="I11" s="257"/>
      <c r="J11" s="258"/>
      <c r="K11" s="258"/>
      <c r="L11" s="258"/>
      <c r="M11" s="259"/>
      <c r="N11" s="55"/>
      <c r="O11" s="276"/>
    </row>
    <row r="12" spans="1:15" s="2" customFormat="1" ht="20.149999999999999" customHeight="1" x14ac:dyDescent="0.25">
      <c r="A12" s="42">
        <v>6</v>
      </c>
      <c r="B12" s="231" t="s">
        <v>169</v>
      </c>
      <c r="C12" s="43" t="s">
        <v>55</v>
      </c>
      <c r="D12" s="44">
        <v>400</v>
      </c>
      <c r="E12" s="45"/>
      <c r="F12" s="46">
        <f t="shared" si="0"/>
        <v>0</v>
      </c>
      <c r="G12" s="255"/>
      <c r="H12" s="256"/>
      <c r="I12" s="257"/>
      <c r="J12" s="258"/>
      <c r="K12" s="258"/>
      <c r="L12" s="258"/>
      <c r="M12" s="259"/>
      <c r="N12" s="55"/>
      <c r="O12" s="276"/>
    </row>
    <row r="13" spans="1:15" s="2" customFormat="1" ht="20.149999999999999" customHeight="1" x14ac:dyDescent="0.25">
      <c r="A13" s="42">
        <v>7</v>
      </c>
      <c r="B13" s="231" t="s">
        <v>170</v>
      </c>
      <c r="C13" s="43" t="s">
        <v>56</v>
      </c>
      <c r="D13" s="44">
        <v>6000</v>
      </c>
      <c r="E13" s="45"/>
      <c r="F13" s="46">
        <f t="shared" si="0"/>
        <v>0</v>
      </c>
      <c r="G13" s="255"/>
      <c r="H13" s="256"/>
      <c r="I13" s="257"/>
      <c r="J13" s="258"/>
      <c r="K13" s="258"/>
      <c r="L13" s="258"/>
      <c r="M13" s="259"/>
      <c r="N13" s="55"/>
      <c r="O13" s="276"/>
    </row>
    <row r="14" spans="1:15" s="2" customFormat="1" ht="20.149999999999999" customHeight="1" x14ac:dyDescent="0.25">
      <c r="A14" s="42">
        <v>8</v>
      </c>
      <c r="B14" s="231" t="s">
        <v>171</v>
      </c>
      <c r="C14" s="43" t="s">
        <v>57</v>
      </c>
      <c r="D14" s="44">
        <v>3000</v>
      </c>
      <c r="E14" s="45"/>
      <c r="F14" s="46">
        <f t="shared" si="0"/>
        <v>0</v>
      </c>
      <c r="G14" s="255"/>
      <c r="H14" s="256"/>
      <c r="I14" s="257"/>
      <c r="J14" s="258"/>
      <c r="K14" s="258"/>
      <c r="L14" s="258"/>
      <c r="M14" s="259"/>
      <c r="N14" s="55"/>
      <c r="O14" s="276"/>
    </row>
    <row r="15" spans="1:15" s="2" customFormat="1" ht="20.149999999999999" customHeight="1" x14ac:dyDescent="0.25">
      <c r="A15" s="42">
        <v>9</v>
      </c>
      <c r="B15" s="231" t="s">
        <v>172</v>
      </c>
      <c r="C15" s="43" t="s">
        <v>58</v>
      </c>
      <c r="D15" s="44">
        <v>1300</v>
      </c>
      <c r="E15" s="45"/>
      <c r="F15" s="46">
        <f t="shared" si="0"/>
        <v>0</v>
      </c>
      <c r="G15" s="255"/>
      <c r="H15" s="256"/>
      <c r="I15" s="257"/>
      <c r="J15" s="258"/>
      <c r="K15" s="258"/>
      <c r="L15" s="258"/>
      <c r="M15" s="259"/>
      <c r="N15" s="55"/>
      <c r="O15" s="276"/>
    </row>
    <row r="16" spans="1:15" s="2" customFormat="1" ht="20.149999999999999" customHeight="1" x14ac:dyDescent="0.25">
      <c r="A16" s="42">
        <v>10</v>
      </c>
      <c r="B16" s="231" t="s">
        <v>173</v>
      </c>
      <c r="C16" s="43" t="s">
        <v>59</v>
      </c>
      <c r="D16" s="44">
        <v>2600</v>
      </c>
      <c r="E16" s="45"/>
      <c r="F16" s="46">
        <f t="shared" si="0"/>
        <v>0</v>
      </c>
      <c r="G16" s="255"/>
      <c r="H16" s="256"/>
      <c r="I16" s="257"/>
      <c r="J16" s="258"/>
      <c r="K16" s="258"/>
      <c r="L16" s="258"/>
      <c r="M16" s="259"/>
      <c r="N16" s="55"/>
      <c r="O16" s="276"/>
    </row>
    <row r="17" spans="1:15" s="2" customFormat="1" ht="20.149999999999999" customHeight="1" x14ac:dyDescent="0.25">
      <c r="A17" s="42">
        <v>11</v>
      </c>
      <c r="B17" s="231" t="s">
        <v>174</v>
      </c>
      <c r="C17" s="43" t="s">
        <v>60</v>
      </c>
      <c r="D17" s="44">
        <v>900</v>
      </c>
      <c r="E17" s="45"/>
      <c r="F17" s="46">
        <f t="shared" si="0"/>
        <v>0</v>
      </c>
      <c r="G17" s="255"/>
      <c r="H17" s="256"/>
      <c r="I17" s="257"/>
      <c r="J17" s="258"/>
      <c r="K17" s="258"/>
      <c r="L17" s="258"/>
      <c r="M17" s="259"/>
      <c r="N17" s="55"/>
      <c r="O17" s="276"/>
    </row>
    <row r="18" spans="1:15" s="2" customFormat="1" ht="20.149999999999999" customHeight="1" x14ac:dyDescent="0.25">
      <c r="A18" s="42">
        <v>12</v>
      </c>
      <c r="B18" s="231" t="s">
        <v>175</v>
      </c>
      <c r="C18" s="43" t="s">
        <v>61</v>
      </c>
      <c r="D18" s="44">
        <v>800</v>
      </c>
      <c r="E18" s="45"/>
      <c r="F18" s="46">
        <f t="shared" si="0"/>
        <v>0</v>
      </c>
      <c r="G18" s="255"/>
      <c r="H18" s="256"/>
      <c r="I18" s="257"/>
      <c r="J18" s="258"/>
      <c r="K18" s="258"/>
      <c r="L18" s="258"/>
      <c r="M18" s="259"/>
      <c r="N18" s="55"/>
      <c r="O18" s="276"/>
    </row>
    <row r="19" spans="1:15" s="2" customFormat="1" ht="20.149999999999999" customHeight="1" x14ac:dyDescent="0.25">
      <c r="A19" s="42">
        <v>13</v>
      </c>
      <c r="B19" s="231" t="s">
        <v>176</v>
      </c>
      <c r="C19" s="43" t="s">
        <v>62</v>
      </c>
      <c r="D19" s="44">
        <v>10000</v>
      </c>
      <c r="E19" s="45"/>
      <c r="F19" s="46">
        <f t="shared" si="0"/>
        <v>0</v>
      </c>
      <c r="G19" s="255"/>
      <c r="H19" s="256"/>
      <c r="I19" s="257"/>
      <c r="J19" s="258"/>
      <c r="K19" s="258"/>
      <c r="L19" s="258"/>
      <c r="M19" s="259"/>
      <c r="N19" s="55"/>
      <c r="O19" s="276"/>
    </row>
    <row r="20" spans="1:15" s="2" customFormat="1" ht="20.149999999999999" customHeight="1" x14ac:dyDescent="0.25">
      <c r="A20" s="42">
        <v>14</v>
      </c>
      <c r="B20" s="231" t="s">
        <v>177</v>
      </c>
      <c r="C20" s="43" t="s">
        <v>63</v>
      </c>
      <c r="D20" s="44">
        <v>300</v>
      </c>
      <c r="E20" s="45"/>
      <c r="F20" s="46">
        <f t="shared" si="0"/>
        <v>0</v>
      </c>
      <c r="G20" s="255"/>
      <c r="H20" s="256"/>
      <c r="I20" s="257"/>
      <c r="J20" s="258"/>
      <c r="K20" s="258"/>
      <c r="L20" s="258"/>
      <c r="M20" s="259"/>
      <c r="N20" s="55"/>
      <c r="O20" s="276"/>
    </row>
    <row r="21" spans="1:15" s="2" customFormat="1" ht="20.149999999999999" customHeight="1" x14ac:dyDescent="0.25">
      <c r="A21" s="42">
        <v>15</v>
      </c>
      <c r="B21" s="231" t="s">
        <v>178</v>
      </c>
      <c r="C21" s="43" t="s">
        <v>64</v>
      </c>
      <c r="D21" s="44">
        <v>5500</v>
      </c>
      <c r="E21" s="45"/>
      <c r="F21" s="46">
        <f t="shared" si="0"/>
        <v>0</v>
      </c>
      <c r="G21" s="255"/>
      <c r="H21" s="256"/>
      <c r="I21" s="257"/>
      <c r="J21" s="258"/>
      <c r="K21" s="258"/>
      <c r="L21" s="258"/>
      <c r="M21" s="259"/>
      <c r="N21" s="55"/>
      <c r="O21" s="276"/>
    </row>
    <row r="22" spans="1:15" s="2" customFormat="1" ht="20.149999999999999" customHeight="1" x14ac:dyDescent="0.25">
      <c r="A22" s="42">
        <v>16</v>
      </c>
      <c r="B22" s="231" t="s">
        <v>179</v>
      </c>
      <c r="C22" s="43" t="s">
        <v>65</v>
      </c>
      <c r="D22" s="44">
        <v>200</v>
      </c>
      <c r="E22" s="45"/>
      <c r="F22" s="46">
        <f t="shared" si="0"/>
        <v>0</v>
      </c>
      <c r="G22" s="255"/>
      <c r="H22" s="256"/>
      <c r="I22" s="257"/>
      <c r="J22" s="258"/>
      <c r="K22" s="258"/>
      <c r="L22" s="258"/>
      <c r="M22" s="259"/>
      <c r="N22" s="55"/>
      <c r="O22" s="276"/>
    </row>
    <row r="23" spans="1:15" s="2" customFormat="1" ht="20.149999999999999" customHeight="1" x14ac:dyDescent="0.25">
      <c r="A23" s="42">
        <v>17</v>
      </c>
      <c r="B23" s="231" t="s">
        <v>180</v>
      </c>
      <c r="C23" s="43" t="s">
        <v>66</v>
      </c>
      <c r="D23" s="44">
        <v>350</v>
      </c>
      <c r="E23" s="45"/>
      <c r="F23" s="46">
        <f t="shared" si="0"/>
        <v>0</v>
      </c>
      <c r="G23" s="255"/>
      <c r="H23" s="256"/>
      <c r="I23" s="257"/>
      <c r="J23" s="258"/>
      <c r="K23" s="258"/>
      <c r="L23" s="258"/>
      <c r="M23" s="259"/>
      <c r="N23" s="55"/>
      <c r="O23" s="276"/>
    </row>
    <row r="24" spans="1:15" s="2" customFormat="1" ht="20.149999999999999" customHeight="1" x14ac:dyDescent="0.25">
      <c r="A24" s="42">
        <v>18</v>
      </c>
      <c r="B24" s="231" t="s">
        <v>181</v>
      </c>
      <c r="C24" s="43" t="s">
        <v>67</v>
      </c>
      <c r="D24" s="44">
        <v>500</v>
      </c>
      <c r="E24" s="45"/>
      <c r="F24" s="46">
        <f t="shared" si="0"/>
        <v>0</v>
      </c>
      <c r="G24" s="255"/>
      <c r="H24" s="256"/>
      <c r="I24" s="257"/>
      <c r="J24" s="258"/>
      <c r="K24" s="258"/>
      <c r="L24" s="258"/>
      <c r="M24" s="259"/>
      <c r="N24" s="55"/>
      <c r="O24" s="276"/>
    </row>
    <row r="25" spans="1:15" s="2" customFormat="1" ht="20.149999999999999" customHeight="1" x14ac:dyDescent="0.25">
      <c r="A25" s="42">
        <v>19</v>
      </c>
      <c r="B25" s="231" t="s">
        <v>252</v>
      </c>
      <c r="C25" s="43" t="s">
        <v>251</v>
      </c>
      <c r="D25" s="44">
        <v>20</v>
      </c>
      <c r="E25" s="45"/>
      <c r="F25" s="46">
        <f t="shared" si="0"/>
        <v>0</v>
      </c>
      <c r="G25" s="255"/>
      <c r="H25" s="256"/>
      <c r="I25" s="257"/>
      <c r="J25" s="258"/>
      <c r="K25" s="258"/>
      <c r="L25" s="258"/>
      <c r="M25" s="259"/>
      <c r="N25" s="55"/>
      <c r="O25" s="276"/>
    </row>
    <row r="26" spans="1:15" s="2" customFormat="1" ht="20.149999999999999" customHeight="1" x14ac:dyDescent="0.25">
      <c r="A26" s="42">
        <v>20</v>
      </c>
      <c r="B26" s="231" t="s">
        <v>182</v>
      </c>
      <c r="C26" s="43" t="s">
        <v>68</v>
      </c>
      <c r="D26" s="44">
        <v>20</v>
      </c>
      <c r="E26" s="45"/>
      <c r="F26" s="46">
        <f t="shared" si="0"/>
        <v>0</v>
      </c>
      <c r="G26" s="255"/>
      <c r="H26" s="256"/>
      <c r="I26" s="257"/>
      <c r="J26" s="258"/>
      <c r="K26" s="258"/>
      <c r="L26" s="258"/>
      <c r="M26" s="259"/>
      <c r="N26" s="55"/>
      <c r="O26" s="276"/>
    </row>
    <row r="27" spans="1:15" s="2" customFormat="1" ht="20.149999999999999" customHeight="1" x14ac:dyDescent="0.25">
      <c r="A27" s="42">
        <v>21</v>
      </c>
      <c r="B27" s="231" t="s">
        <v>183</v>
      </c>
      <c r="C27" s="43" t="s">
        <v>69</v>
      </c>
      <c r="D27" s="44">
        <v>200</v>
      </c>
      <c r="E27" s="45"/>
      <c r="F27" s="46">
        <f t="shared" si="0"/>
        <v>0</v>
      </c>
      <c r="G27" s="255"/>
      <c r="H27" s="256"/>
      <c r="I27" s="257"/>
      <c r="J27" s="258"/>
      <c r="K27" s="258"/>
      <c r="L27" s="258"/>
      <c r="M27" s="259"/>
      <c r="N27" s="55"/>
      <c r="O27" s="276"/>
    </row>
    <row r="28" spans="1:15" s="2" customFormat="1" ht="20.149999999999999" customHeight="1" x14ac:dyDescent="0.25">
      <c r="A28" s="42">
        <v>22</v>
      </c>
      <c r="B28" s="231" t="s">
        <v>184</v>
      </c>
      <c r="C28" s="43" t="s">
        <v>70</v>
      </c>
      <c r="D28" s="44">
        <v>400</v>
      </c>
      <c r="E28" s="45"/>
      <c r="F28" s="46">
        <f t="shared" si="0"/>
        <v>0</v>
      </c>
      <c r="G28" s="255"/>
      <c r="H28" s="256"/>
      <c r="I28" s="257"/>
      <c r="J28" s="258"/>
      <c r="K28" s="258"/>
      <c r="L28" s="258"/>
      <c r="M28" s="259"/>
      <c r="N28" s="55"/>
      <c r="O28" s="276"/>
    </row>
    <row r="29" spans="1:15" s="2" customFormat="1" ht="20.149999999999999" customHeight="1" x14ac:dyDescent="0.25">
      <c r="A29" s="42">
        <v>23</v>
      </c>
      <c r="B29" s="231" t="s">
        <v>262</v>
      </c>
      <c r="C29" s="43" t="s">
        <v>261</v>
      </c>
      <c r="D29" s="44">
        <v>100</v>
      </c>
      <c r="E29" s="45"/>
      <c r="F29" s="46">
        <f t="shared" ref="F29" si="2">D29*E29</f>
        <v>0</v>
      </c>
      <c r="G29" s="255"/>
      <c r="H29" s="256"/>
      <c r="I29" s="257"/>
      <c r="J29" s="258"/>
      <c r="K29" s="258"/>
      <c r="L29" s="258"/>
      <c r="M29" s="259"/>
      <c r="N29" s="55"/>
      <c r="O29" s="276"/>
    </row>
    <row r="30" spans="1:15" s="2" customFormat="1" ht="20.149999999999999" customHeight="1" x14ac:dyDescent="0.25">
      <c r="A30" s="42">
        <v>24</v>
      </c>
      <c r="B30" s="231" t="s">
        <v>253</v>
      </c>
      <c r="C30" s="43" t="s">
        <v>75</v>
      </c>
      <c r="D30" s="44">
        <v>300</v>
      </c>
      <c r="E30" s="45"/>
      <c r="F30" s="46">
        <f t="shared" si="0"/>
        <v>0</v>
      </c>
      <c r="G30" s="255"/>
      <c r="H30" s="256"/>
      <c r="I30" s="257"/>
      <c r="J30" s="258"/>
      <c r="K30" s="258"/>
      <c r="L30" s="258"/>
      <c r="M30" s="259"/>
      <c r="N30" s="55"/>
      <c r="O30" s="276"/>
    </row>
    <row r="31" spans="1:15" s="2" customFormat="1" ht="20.149999999999999" customHeight="1" x14ac:dyDescent="0.25">
      <c r="A31" s="42">
        <v>25</v>
      </c>
      <c r="B31" s="231" t="s">
        <v>264</v>
      </c>
      <c r="C31" s="43" t="s">
        <v>263</v>
      </c>
      <c r="D31" s="44">
        <v>10</v>
      </c>
      <c r="E31" s="45"/>
      <c r="F31" s="46">
        <f t="shared" ref="F31" si="3">D31*E31</f>
        <v>0</v>
      </c>
      <c r="G31" s="255"/>
      <c r="H31" s="256"/>
      <c r="I31" s="257"/>
      <c r="J31" s="258"/>
      <c r="K31" s="258"/>
      <c r="L31" s="258"/>
      <c r="M31" s="259"/>
      <c r="N31" s="55"/>
      <c r="O31" s="276"/>
    </row>
    <row r="32" spans="1:15" s="2" customFormat="1" ht="20.149999999999999" customHeight="1" x14ac:dyDescent="0.25">
      <c r="A32" s="42">
        <v>26</v>
      </c>
      <c r="B32" s="231" t="s">
        <v>185</v>
      </c>
      <c r="C32" s="43" t="s">
        <v>71</v>
      </c>
      <c r="D32" s="44">
        <v>40</v>
      </c>
      <c r="E32" s="45"/>
      <c r="F32" s="46">
        <f t="shared" si="0"/>
        <v>0</v>
      </c>
      <c r="G32" s="255"/>
      <c r="H32" s="256"/>
      <c r="I32" s="257"/>
      <c r="J32" s="258"/>
      <c r="K32" s="258"/>
      <c r="L32" s="258"/>
      <c r="M32" s="259"/>
      <c r="N32" s="55"/>
      <c r="O32" s="276"/>
    </row>
    <row r="33" spans="1:15" s="2" customFormat="1" ht="20.149999999999999" customHeight="1" x14ac:dyDescent="0.25">
      <c r="A33" s="42">
        <v>27</v>
      </c>
      <c r="B33" s="231" t="s">
        <v>186</v>
      </c>
      <c r="C33" s="43" t="s">
        <v>72</v>
      </c>
      <c r="D33" s="44">
        <v>350</v>
      </c>
      <c r="E33" s="45"/>
      <c r="F33" s="46">
        <f t="shared" si="0"/>
        <v>0</v>
      </c>
      <c r="G33" s="255"/>
      <c r="H33" s="256"/>
      <c r="I33" s="257"/>
      <c r="J33" s="258"/>
      <c r="K33" s="258"/>
      <c r="L33" s="258"/>
      <c r="M33" s="259"/>
      <c r="N33" s="55"/>
      <c r="O33" s="276"/>
    </row>
    <row r="34" spans="1:15" s="2" customFormat="1" ht="20.149999999999999" customHeight="1" x14ac:dyDescent="0.25">
      <c r="A34" s="42">
        <v>28</v>
      </c>
      <c r="B34" s="231" t="s">
        <v>187</v>
      </c>
      <c r="C34" s="43" t="s">
        <v>73</v>
      </c>
      <c r="D34" s="44">
        <v>20</v>
      </c>
      <c r="E34" s="45"/>
      <c r="F34" s="46">
        <f t="shared" si="0"/>
        <v>0</v>
      </c>
      <c r="G34" s="255"/>
      <c r="H34" s="256"/>
      <c r="I34" s="257"/>
      <c r="J34" s="258"/>
      <c r="K34" s="258"/>
      <c r="L34" s="258"/>
      <c r="M34" s="259"/>
      <c r="N34" s="55"/>
      <c r="O34" s="276"/>
    </row>
    <row r="35" spans="1:15" s="2" customFormat="1" ht="20.149999999999999" customHeight="1" x14ac:dyDescent="0.25">
      <c r="A35" s="42">
        <v>29</v>
      </c>
      <c r="B35" s="240" t="s">
        <v>188</v>
      </c>
      <c r="C35" s="241" t="s">
        <v>74</v>
      </c>
      <c r="D35" s="234">
        <v>2500</v>
      </c>
      <c r="E35" s="45"/>
      <c r="F35" s="57">
        <f t="shared" si="0"/>
        <v>0</v>
      </c>
      <c r="G35" s="255"/>
      <c r="H35" s="256"/>
      <c r="I35" s="257"/>
      <c r="J35" s="258"/>
      <c r="K35" s="258"/>
      <c r="L35" s="258"/>
      <c r="M35" s="259"/>
      <c r="N35" s="58"/>
      <c r="O35" s="277"/>
    </row>
    <row r="36" spans="1:15" s="2" customFormat="1" ht="20.149999999999999" customHeight="1" x14ac:dyDescent="0.25">
      <c r="A36" s="42">
        <v>30</v>
      </c>
      <c r="B36" s="232" t="s">
        <v>254</v>
      </c>
      <c r="C36" s="48" t="s">
        <v>76</v>
      </c>
      <c r="D36" s="49">
        <v>30</v>
      </c>
      <c r="E36" s="50"/>
      <c r="F36" s="51">
        <f t="shared" ref="F36" si="4">D36*E36</f>
        <v>0</v>
      </c>
      <c r="G36" s="266"/>
      <c r="H36" s="268"/>
      <c r="I36" s="271"/>
      <c r="J36" s="272"/>
      <c r="K36" s="272"/>
      <c r="L36" s="272"/>
      <c r="M36" s="273"/>
      <c r="N36" s="56"/>
      <c r="O36" s="278"/>
    </row>
    <row r="37" spans="1:15" s="2" customFormat="1" ht="46.5" x14ac:dyDescent="0.25">
      <c r="A37" s="35" t="s">
        <v>6</v>
      </c>
      <c r="B37" s="105" t="s">
        <v>149</v>
      </c>
      <c r="C37" s="36" t="s">
        <v>4</v>
      </c>
      <c r="D37" s="37" t="s">
        <v>154</v>
      </c>
      <c r="E37" s="38" t="s">
        <v>153</v>
      </c>
      <c r="F37" s="38" t="s">
        <v>152</v>
      </c>
      <c r="G37" s="38"/>
      <c r="H37" s="38"/>
      <c r="I37" s="38"/>
      <c r="J37" s="38"/>
      <c r="K37" s="38"/>
      <c r="L37" s="61"/>
      <c r="M37" s="38"/>
      <c r="N37" s="36" t="s">
        <v>151</v>
      </c>
      <c r="O37" s="279" t="s">
        <v>150</v>
      </c>
    </row>
    <row r="38" spans="1:15" s="2" customFormat="1" ht="46.5" x14ac:dyDescent="0.25">
      <c r="A38" s="381"/>
      <c r="B38" s="382"/>
      <c r="C38" s="52" t="s">
        <v>342</v>
      </c>
      <c r="D38" s="369"/>
      <c r="E38" s="370"/>
      <c r="F38" s="370"/>
      <c r="G38" s="370"/>
      <c r="H38" s="370"/>
      <c r="I38" s="370"/>
      <c r="J38" s="370"/>
      <c r="K38" s="370"/>
      <c r="L38" s="370"/>
      <c r="M38" s="370"/>
      <c r="N38" s="370"/>
      <c r="O38" s="394"/>
    </row>
    <row r="39" spans="1:15" s="2" customFormat="1" ht="20.149999999999999" customHeight="1" x14ac:dyDescent="0.25">
      <c r="A39" s="42">
        <v>31</v>
      </c>
      <c r="B39" s="231" t="s">
        <v>189</v>
      </c>
      <c r="C39" s="43" t="s">
        <v>56</v>
      </c>
      <c r="D39" s="44">
        <v>4000</v>
      </c>
      <c r="E39" s="45"/>
      <c r="F39" s="59">
        <f>D39*E39</f>
        <v>0</v>
      </c>
      <c r="G39" s="250"/>
      <c r="H39" s="260"/>
      <c r="I39" s="260"/>
      <c r="J39" s="260">
        <f t="shared" ref="J39:J55" si="5">D39*I39</f>
        <v>0</v>
      </c>
      <c r="K39" s="251"/>
      <c r="L39" s="261">
        <f>K39*G39/100</f>
        <v>0</v>
      </c>
      <c r="M39" s="262">
        <f>L39*D39</f>
        <v>0</v>
      </c>
      <c r="N39" s="60"/>
      <c r="O39" s="276"/>
    </row>
    <row r="40" spans="1:15" s="2" customFormat="1" ht="20.149999999999999" customHeight="1" x14ac:dyDescent="0.25">
      <c r="A40" s="42">
        <v>32</v>
      </c>
      <c r="B40" s="231" t="s">
        <v>190</v>
      </c>
      <c r="C40" s="43" t="s">
        <v>62</v>
      </c>
      <c r="D40" s="44">
        <v>16000</v>
      </c>
      <c r="E40" s="45"/>
      <c r="F40" s="46">
        <f t="shared" ref="F40:F55" si="6">D40*E40</f>
        <v>0</v>
      </c>
      <c r="G40" s="255"/>
      <c r="H40" s="263"/>
      <c r="I40" s="263"/>
      <c r="J40" s="263">
        <f t="shared" si="5"/>
        <v>0</v>
      </c>
      <c r="K40" s="256"/>
      <c r="L40" s="264">
        <f t="shared" ref="L40:L55" si="7">K40*G40/100</f>
        <v>0</v>
      </c>
      <c r="M40" s="265">
        <f t="shared" ref="M40:M55" si="8">L40*D40</f>
        <v>0</v>
      </c>
      <c r="N40" s="55"/>
      <c r="O40" s="276"/>
    </row>
    <row r="41" spans="1:15" s="2" customFormat="1" ht="20.149999999999999" customHeight="1" x14ac:dyDescent="0.25">
      <c r="A41" s="42">
        <v>33</v>
      </c>
      <c r="B41" s="231" t="s">
        <v>191</v>
      </c>
      <c r="C41" s="43" t="s">
        <v>63</v>
      </c>
      <c r="D41" s="44">
        <v>700</v>
      </c>
      <c r="E41" s="45"/>
      <c r="F41" s="46">
        <f t="shared" si="6"/>
        <v>0</v>
      </c>
      <c r="G41" s="255"/>
      <c r="H41" s="263"/>
      <c r="I41" s="263"/>
      <c r="J41" s="263">
        <f t="shared" si="5"/>
        <v>0</v>
      </c>
      <c r="K41" s="256"/>
      <c r="L41" s="264">
        <f t="shared" si="7"/>
        <v>0</v>
      </c>
      <c r="M41" s="265">
        <f t="shared" si="8"/>
        <v>0</v>
      </c>
      <c r="N41" s="55"/>
      <c r="O41" s="276"/>
    </row>
    <row r="42" spans="1:15" s="2" customFormat="1" ht="20.149999999999999" customHeight="1" x14ac:dyDescent="0.25">
      <c r="A42" s="42">
        <v>34</v>
      </c>
      <c r="B42" s="231" t="s">
        <v>192</v>
      </c>
      <c r="C42" s="43" t="s">
        <v>64</v>
      </c>
      <c r="D42" s="44">
        <v>300</v>
      </c>
      <c r="E42" s="45"/>
      <c r="F42" s="46">
        <f t="shared" si="6"/>
        <v>0</v>
      </c>
      <c r="G42" s="255"/>
      <c r="H42" s="263"/>
      <c r="I42" s="263"/>
      <c r="J42" s="263">
        <f t="shared" si="5"/>
        <v>0</v>
      </c>
      <c r="K42" s="256"/>
      <c r="L42" s="264">
        <f t="shared" si="7"/>
        <v>0</v>
      </c>
      <c r="M42" s="265">
        <f t="shared" si="8"/>
        <v>0</v>
      </c>
      <c r="N42" s="55"/>
      <c r="O42" s="276"/>
    </row>
    <row r="43" spans="1:15" s="2" customFormat="1" ht="20.149999999999999" customHeight="1" x14ac:dyDescent="0.25">
      <c r="A43" s="42">
        <v>35</v>
      </c>
      <c r="B43" s="231" t="s">
        <v>266</v>
      </c>
      <c r="C43" s="43" t="s">
        <v>265</v>
      </c>
      <c r="D43" s="44">
        <v>40</v>
      </c>
      <c r="E43" s="45"/>
      <c r="F43" s="46">
        <f t="shared" ref="F43" si="9">D43*E43</f>
        <v>0</v>
      </c>
      <c r="G43" s="255"/>
      <c r="H43" s="263"/>
      <c r="I43" s="263"/>
      <c r="J43" s="263">
        <f t="shared" ref="J43" si="10">D43*I43</f>
        <v>0</v>
      </c>
      <c r="K43" s="256"/>
      <c r="L43" s="264">
        <f t="shared" ref="L43" si="11">K43*G43/100</f>
        <v>0</v>
      </c>
      <c r="M43" s="265">
        <f t="shared" ref="M43" si="12">L43*D43</f>
        <v>0</v>
      </c>
      <c r="N43" s="55"/>
      <c r="O43" s="276"/>
    </row>
    <row r="44" spans="1:15" s="2" customFormat="1" ht="20.149999999999999" customHeight="1" x14ac:dyDescent="0.25">
      <c r="A44" s="42">
        <v>36</v>
      </c>
      <c r="B44" s="231" t="s">
        <v>193</v>
      </c>
      <c r="C44" s="43" t="s">
        <v>67</v>
      </c>
      <c r="D44" s="44">
        <v>200</v>
      </c>
      <c r="E44" s="45"/>
      <c r="F44" s="46">
        <f t="shared" si="6"/>
        <v>0</v>
      </c>
      <c r="G44" s="255"/>
      <c r="H44" s="263"/>
      <c r="I44" s="263"/>
      <c r="J44" s="263">
        <f t="shared" si="5"/>
        <v>0</v>
      </c>
      <c r="K44" s="256"/>
      <c r="L44" s="264">
        <f t="shared" si="7"/>
        <v>0</v>
      </c>
      <c r="M44" s="265">
        <f t="shared" si="8"/>
        <v>0</v>
      </c>
      <c r="N44" s="55"/>
      <c r="O44" s="276"/>
    </row>
    <row r="45" spans="1:15" s="2" customFormat="1" ht="20.149999999999999" customHeight="1" x14ac:dyDescent="0.25">
      <c r="A45" s="42">
        <v>37</v>
      </c>
      <c r="B45" s="287" t="s">
        <v>182</v>
      </c>
      <c r="C45" s="288" t="s">
        <v>68</v>
      </c>
      <c r="D45" s="44">
        <v>10</v>
      </c>
      <c r="E45" s="45"/>
      <c r="F45" s="46"/>
      <c r="G45" s="255"/>
      <c r="H45" s="263"/>
      <c r="I45" s="263"/>
      <c r="J45" s="263"/>
      <c r="K45" s="256"/>
      <c r="L45" s="264"/>
      <c r="M45" s="265"/>
      <c r="N45" s="55"/>
      <c r="O45" s="276"/>
    </row>
    <row r="46" spans="1:15" s="2" customFormat="1" ht="20.149999999999999" customHeight="1" x14ac:dyDescent="0.25">
      <c r="A46" s="42">
        <v>38</v>
      </c>
      <c r="B46" s="231" t="s">
        <v>194</v>
      </c>
      <c r="C46" s="43" t="s">
        <v>69</v>
      </c>
      <c r="D46" s="44">
        <v>10000</v>
      </c>
      <c r="E46" s="45"/>
      <c r="F46" s="46">
        <f t="shared" si="6"/>
        <v>0</v>
      </c>
      <c r="G46" s="255"/>
      <c r="H46" s="263"/>
      <c r="I46" s="263"/>
      <c r="J46" s="263">
        <f t="shared" si="5"/>
        <v>0</v>
      </c>
      <c r="K46" s="256"/>
      <c r="L46" s="264">
        <f t="shared" si="7"/>
        <v>0</v>
      </c>
      <c r="M46" s="265">
        <f t="shared" si="8"/>
        <v>0</v>
      </c>
      <c r="N46" s="55"/>
      <c r="O46" s="276"/>
    </row>
    <row r="47" spans="1:15" s="2" customFormat="1" ht="20.149999999999999" customHeight="1" x14ac:dyDescent="0.25">
      <c r="A47" s="42">
        <v>39</v>
      </c>
      <c r="B47" s="231" t="s">
        <v>195</v>
      </c>
      <c r="C47" s="43" t="s">
        <v>70</v>
      </c>
      <c r="D47" s="44">
        <v>2500</v>
      </c>
      <c r="E47" s="45"/>
      <c r="F47" s="46">
        <f t="shared" si="6"/>
        <v>0</v>
      </c>
      <c r="G47" s="255"/>
      <c r="H47" s="263"/>
      <c r="I47" s="263"/>
      <c r="J47" s="263">
        <f t="shared" si="5"/>
        <v>0</v>
      </c>
      <c r="K47" s="256"/>
      <c r="L47" s="264">
        <f t="shared" si="7"/>
        <v>0</v>
      </c>
      <c r="M47" s="265">
        <f t="shared" si="8"/>
        <v>0</v>
      </c>
      <c r="N47" s="55"/>
      <c r="O47" s="276"/>
    </row>
    <row r="48" spans="1:15" s="2" customFormat="1" ht="20.149999999999999" customHeight="1" x14ac:dyDescent="0.25">
      <c r="A48" s="42">
        <v>40</v>
      </c>
      <c r="B48" s="231" t="s">
        <v>196</v>
      </c>
      <c r="C48" s="43" t="s">
        <v>75</v>
      </c>
      <c r="D48" s="44">
        <v>40</v>
      </c>
      <c r="E48" s="45"/>
      <c r="F48" s="46">
        <f t="shared" si="6"/>
        <v>0</v>
      </c>
      <c r="G48" s="255"/>
      <c r="H48" s="263"/>
      <c r="I48" s="263"/>
      <c r="J48" s="263">
        <f t="shared" si="5"/>
        <v>0</v>
      </c>
      <c r="K48" s="256"/>
      <c r="L48" s="264">
        <f t="shared" si="7"/>
        <v>0</v>
      </c>
      <c r="M48" s="265">
        <f t="shared" si="8"/>
        <v>0</v>
      </c>
      <c r="N48" s="55"/>
      <c r="O48" s="276"/>
    </row>
    <row r="49" spans="1:15" s="2" customFormat="1" ht="20.149999999999999" customHeight="1" x14ac:dyDescent="0.25">
      <c r="A49" s="42">
        <v>41</v>
      </c>
      <c r="B49" s="231" t="s">
        <v>329</v>
      </c>
      <c r="C49" s="43" t="s">
        <v>328</v>
      </c>
      <c r="D49" s="44">
        <v>100</v>
      </c>
      <c r="E49" s="45"/>
      <c r="F49" s="46"/>
      <c r="G49" s="255"/>
      <c r="H49" s="263"/>
      <c r="I49" s="263"/>
      <c r="J49" s="263"/>
      <c r="K49" s="256"/>
      <c r="L49" s="264"/>
      <c r="M49" s="265"/>
      <c r="N49" s="55"/>
      <c r="O49" s="276"/>
    </row>
    <row r="50" spans="1:15" s="2" customFormat="1" ht="20.149999999999999" customHeight="1" x14ac:dyDescent="0.25">
      <c r="A50" s="42">
        <v>42</v>
      </c>
      <c r="B50" s="231" t="s">
        <v>197</v>
      </c>
      <c r="C50" s="43" t="s">
        <v>72</v>
      </c>
      <c r="D50" s="44">
        <v>4000</v>
      </c>
      <c r="E50" s="45"/>
      <c r="F50" s="46">
        <f t="shared" si="6"/>
        <v>0</v>
      </c>
      <c r="G50" s="255"/>
      <c r="H50" s="263"/>
      <c r="I50" s="263"/>
      <c r="J50" s="263">
        <f t="shared" si="5"/>
        <v>0</v>
      </c>
      <c r="K50" s="256"/>
      <c r="L50" s="264">
        <f t="shared" si="7"/>
        <v>0</v>
      </c>
      <c r="M50" s="265">
        <f t="shared" si="8"/>
        <v>0</v>
      </c>
      <c r="N50" s="55"/>
      <c r="O50" s="276"/>
    </row>
    <row r="51" spans="1:15" s="2" customFormat="1" ht="20.149999999999999" customHeight="1" x14ac:dyDescent="0.25">
      <c r="A51" s="42">
        <v>43</v>
      </c>
      <c r="B51" s="231" t="s">
        <v>267</v>
      </c>
      <c r="C51" s="43" t="s">
        <v>268</v>
      </c>
      <c r="D51" s="44">
        <v>5</v>
      </c>
      <c r="E51" s="45"/>
      <c r="F51" s="46">
        <f t="shared" ref="F51" si="13">D51*E51</f>
        <v>0</v>
      </c>
      <c r="G51" s="255"/>
      <c r="H51" s="263"/>
      <c r="I51" s="263"/>
      <c r="J51" s="263">
        <f t="shared" ref="J51" si="14">D51*I51</f>
        <v>0</v>
      </c>
      <c r="K51" s="256"/>
      <c r="L51" s="264">
        <f t="shared" ref="L51" si="15">K51*G51/100</f>
        <v>0</v>
      </c>
      <c r="M51" s="265">
        <f t="shared" ref="M51" si="16">L51*D51</f>
        <v>0</v>
      </c>
      <c r="N51" s="55"/>
      <c r="O51" s="276"/>
    </row>
    <row r="52" spans="1:15" s="2" customFormat="1" ht="20.149999999999999" customHeight="1" x14ac:dyDescent="0.25">
      <c r="A52" s="42">
        <v>44</v>
      </c>
      <c r="B52" s="231" t="s">
        <v>269</v>
      </c>
      <c r="C52" s="43" t="s">
        <v>77</v>
      </c>
      <c r="D52" s="44">
        <v>20</v>
      </c>
      <c r="E52" s="45"/>
      <c r="F52" s="46">
        <f t="shared" ref="F52" si="17">D52*E52</f>
        <v>0</v>
      </c>
      <c r="G52" s="255"/>
      <c r="H52" s="263"/>
      <c r="I52" s="263"/>
      <c r="J52" s="263">
        <f t="shared" ref="J52" si="18">D52*I52</f>
        <v>0</v>
      </c>
      <c r="K52" s="256"/>
      <c r="L52" s="264">
        <f t="shared" ref="L52" si="19">K52*G52/100</f>
        <v>0</v>
      </c>
      <c r="M52" s="265">
        <f t="shared" ref="M52" si="20">L52*D52</f>
        <v>0</v>
      </c>
      <c r="N52" s="55"/>
      <c r="O52" s="276"/>
    </row>
    <row r="53" spans="1:15" s="2" customFormat="1" ht="20.149999999999999" customHeight="1" x14ac:dyDescent="0.25">
      <c r="A53" s="42">
        <v>45</v>
      </c>
      <c r="B53" s="249" t="s">
        <v>322</v>
      </c>
      <c r="C53" s="241" t="s">
        <v>276</v>
      </c>
      <c r="D53" s="44">
        <v>1000</v>
      </c>
      <c r="E53" s="45"/>
      <c r="F53" s="46"/>
      <c r="G53" s="255"/>
      <c r="H53" s="263"/>
      <c r="I53" s="263"/>
      <c r="J53" s="263"/>
      <c r="K53" s="256"/>
      <c r="L53" s="264"/>
      <c r="M53" s="265"/>
      <c r="N53" s="55"/>
      <c r="O53" s="276"/>
    </row>
    <row r="54" spans="1:15" s="2" customFormat="1" ht="20.149999999999999" customHeight="1" x14ac:dyDescent="0.25">
      <c r="A54" s="42">
        <v>46</v>
      </c>
      <c r="B54" s="231" t="s">
        <v>321</v>
      </c>
      <c r="C54" s="43" t="s">
        <v>74</v>
      </c>
      <c r="D54" s="44">
        <v>800</v>
      </c>
      <c r="E54" s="45"/>
      <c r="F54" s="46">
        <f t="shared" ref="F54" si="21">D54*E54</f>
        <v>0</v>
      </c>
      <c r="G54" s="255"/>
      <c r="H54" s="263"/>
      <c r="I54" s="263"/>
      <c r="J54" s="263">
        <f t="shared" ref="J54" si="22">D54*I54</f>
        <v>0</v>
      </c>
      <c r="K54" s="256"/>
      <c r="L54" s="264">
        <f t="shared" ref="L54" si="23">K54*G54/100</f>
        <v>0</v>
      </c>
      <c r="M54" s="265">
        <f t="shared" ref="M54" si="24">L54*D54</f>
        <v>0</v>
      </c>
      <c r="N54" s="55"/>
      <c r="O54" s="276"/>
    </row>
    <row r="55" spans="1:15" s="2" customFormat="1" ht="20.149999999999999" customHeight="1" x14ac:dyDescent="0.25">
      <c r="A55" s="42">
        <v>47</v>
      </c>
      <c r="B55" s="232" t="s">
        <v>198</v>
      </c>
      <c r="C55" s="48" t="s">
        <v>76</v>
      </c>
      <c r="D55" s="49">
        <v>200</v>
      </c>
      <c r="E55" s="45"/>
      <c r="F55" s="57">
        <f t="shared" si="6"/>
        <v>0</v>
      </c>
      <c r="G55" s="266"/>
      <c r="H55" s="267"/>
      <c r="I55" s="267"/>
      <c r="J55" s="267">
        <f t="shared" si="5"/>
        <v>0</v>
      </c>
      <c r="K55" s="268"/>
      <c r="L55" s="269">
        <f t="shared" si="7"/>
        <v>0</v>
      </c>
      <c r="M55" s="270">
        <f t="shared" si="8"/>
        <v>0</v>
      </c>
      <c r="N55" s="58"/>
      <c r="O55" s="278"/>
    </row>
    <row r="56" spans="1:15" s="2" customFormat="1" ht="62" x14ac:dyDescent="0.25">
      <c r="A56" s="381"/>
      <c r="B56" s="400"/>
      <c r="C56" s="306" t="s">
        <v>337</v>
      </c>
      <c r="D56" s="396"/>
      <c r="E56" s="397"/>
      <c r="F56" s="370"/>
      <c r="G56" s="370"/>
      <c r="H56" s="370"/>
      <c r="I56" s="370"/>
      <c r="J56" s="370"/>
      <c r="K56" s="370"/>
      <c r="L56" s="370"/>
      <c r="M56" s="370"/>
      <c r="N56" s="370"/>
      <c r="O56" s="394"/>
    </row>
    <row r="57" spans="1:15" s="2" customFormat="1" ht="20.149999999999999" customHeight="1" x14ac:dyDescent="0.25">
      <c r="A57" s="289">
        <v>48</v>
      </c>
      <c r="B57" s="307" t="s">
        <v>330</v>
      </c>
      <c r="C57" s="308" t="s">
        <v>333</v>
      </c>
      <c r="D57" s="44">
        <v>10</v>
      </c>
      <c r="E57" s="45"/>
      <c r="F57" s="290"/>
      <c r="G57" s="256"/>
      <c r="H57" s="263"/>
      <c r="I57" s="263"/>
      <c r="J57" s="263"/>
      <c r="K57" s="256"/>
      <c r="L57" s="264"/>
      <c r="M57" s="263"/>
      <c r="N57" s="291"/>
      <c r="O57" s="292"/>
    </row>
    <row r="58" spans="1:15" s="2" customFormat="1" ht="20.149999999999999" customHeight="1" x14ac:dyDescent="0.25">
      <c r="A58" s="305">
        <v>49</v>
      </c>
      <c r="B58" s="303" t="s">
        <v>331</v>
      </c>
      <c r="C58" s="304" t="s">
        <v>334</v>
      </c>
      <c r="D58" s="44">
        <v>10</v>
      </c>
      <c r="E58" s="45"/>
      <c r="F58" s="290"/>
      <c r="G58" s="256"/>
      <c r="H58" s="263"/>
      <c r="I58" s="263"/>
      <c r="J58" s="263"/>
      <c r="K58" s="256"/>
      <c r="L58" s="264"/>
      <c r="M58" s="263"/>
      <c r="N58" s="291"/>
      <c r="O58" s="292"/>
    </row>
    <row r="59" spans="1:15" s="2" customFormat="1" ht="20.149999999999999" customHeight="1" x14ac:dyDescent="0.25">
      <c r="A59" s="305">
        <v>50</v>
      </c>
      <c r="B59" s="303" t="s">
        <v>322</v>
      </c>
      <c r="C59" s="304" t="s">
        <v>335</v>
      </c>
      <c r="D59" s="44">
        <v>1500</v>
      </c>
      <c r="E59" s="45"/>
      <c r="F59" s="290"/>
      <c r="G59" s="256"/>
      <c r="H59" s="263"/>
      <c r="I59" s="263"/>
      <c r="J59" s="263"/>
      <c r="K59" s="256"/>
      <c r="L59" s="264"/>
      <c r="M59" s="263"/>
      <c r="N59" s="291"/>
      <c r="O59" s="292"/>
    </row>
    <row r="60" spans="1:15" s="2" customFormat="1" ht="20.149999999999999" customHeight="1" x14ac:dyDescent="0.25">
      <c r="A60" s="289">
        <v>51</v>
      </c>
      <c r="B60" s="309" t="s">
        <v>332</v>
      </c>
      <c r="C60" s="310" t="s">
        <v>336</v>
      </c>
      <c r="D60" s="247">
        <v>2000</v>
      </c>
      <c r="E60" s="50"/>
      <c r="F60" s="311"/>
      <c r="G60" s="268"/>
      <c r="H60" s="267"/>
      <c r="I60" s="267"/>
      <c r="J60" s="267"/>
      <c r="K60" s="268"/>
      <c r="L60" s="269"/>
      <c r="M60" s="267"/>
      <c r="N60" s="312"/>
      <c r="O60" s="313"/>
    </row>
    <row r="61" spans="1:15" s="2" customFormat="1" ht="46.5" x14ac:dyDescent="0.25">
      <c r="A61" s="381"/>
      <c r="B61" s="395"/>
      <c r="C61" s="41" t="s">
        <v>340</v>
      </c>
      <c r="D61" s="391"/>
      <c r="E61" s="392"/>
      <c r="F61" s="392"/>
      <c r="G61" s="392"/>
      <c r="H61" s="392"/>
      <c r="I61" s="392"/>
      <c r="J61" s="392"/>
      <c r="K61" s="392"/>
      <c r="L61" s="392"/>
      <c r="M61" s="392"/>
      <c r="N61" s="392"/>
      <c r="O61" s="393"/>
    </row>
    <row r="62" spans="1:15" s="2" customFormat="1" ht="20.149999999999999" customHeight="1" x14ac:dyDescent="0.25">
      <c r="A62" s="42">
        <v>52</v>
      </c>
      <c r="B62" s="243" t="s">
        <v>271</v>
      </c>
      <c r="C62" s="43" t="s">
        <v>55</v>
      </c>
      <c r="D62" s="44">
        <v>20</v>
      </c>
      <c r="E62" s="45"/>
      <c r="F62" s="59">
        <f t="shared" ref="F62:F81" si="25">D62*E62</f>
        <v>0</v>
      </c>
      <c r="G62" s="250"/>
      <c r="H62" s="251"/>
      <c r="I62" s="252">
        <f t="shared" ref="I62:I81" si="26">G62*H62/100</f>
        <v>0</v>
      </c>
      <c r="J62" s="253">
        <f t="shared" ref="J62:J81" si="27">I62*D62</f>
        <v>0</v>
      </c>
      <c r="K62" s="251"/>
      <c r="L62" s="261">
        <f t="shared" ref="L62:L81" si="28">K62*G62/100</f>
        <v>0</v>
      </c>
      <c r="M62" s="262">
        <f t="shared" ref="M62:M81" si="29">L62*D62</f>
        <v>0</v>
      </c>
      <c r="N62" s="60"/>
      <c r="O62" s="276"/>
    </row>
    <row r="63" spans="1:15" s="2" customFormat="1" ht="20.149999999999999" customHeight="1" x14ac:dyDescent="0.25">
      <c r="A63" s="42">
        <v>53</v>
      </c>
      <c r="B63" s="233" t="s">
        <v>199</v>
      </c>
      <c r="C63" s="43" t="s">
        <v>56</v>
      </c>
      <c r="D63" s="44">
        <v>1400</v>
      </c>
      <c r="E63" s="45"/>
      <c r="F63" s="59">
        <f t="shared" ref="F63:F64" si="30">D63*E63</f>
        <v>0</v>
      </c>
      <c r="G63" s="255"/>
      <c r="H63" s="256"/>
      <c r="I63" s="257">
        <f t="shared" ref="I63:I64" si="31">G63*H63/100</f>
        <v>0</v>
      </c>
      <c r="J63" s="258">
        <f t="shared" ref="J63:J64" si="32">I63*D63</f>
        <v>0</v>
      </c>
      <c r="K63" s="256"/>
      <c r="L63" s="264">
        <f t="shared" ref="L63:L64" si="33">K63*G63/100</f>
        <v>0</v>
      </c>
      <c r="M63" s="265">
        <f t="shared" ref="M63:M64" si="34">L63*D63</f>
        <v>0</v>
      </c>
      <c r="N63" s="60"/>
      <c r="O63" s="276"/>
    </row>
    <row r="64" spans="1:15" s="2" customFormat="1" ht="20.149999999999999" customHeight="1" x14ac:dyDescent="0.25">
      <c r="A64" s="42">
        <v>54</v>
      </c>
      <c r="B64" s="243" t="s">
        <v>274</v>
      </c>
      <c r="C64" s="43" t="s">
        <v>275</v>
      </c>
      <c r="D64" s="44">
        <v>40</v>
      </c>
      <c r="E64" s="45"/>
      <c r="F64" s="46">
        <f t="shared" si="30"/>
        <v>0</v>
      </c>
      <c r="G64" s="255"/>
      <c r="H64" s="256"/>
      <c r="I64" s="257">
        <f t="shared" si="31"/>
        <v>0</v>
      </c>
      <c r="J64" s="258">
        <f t="shared" si="32"/>
        <v>0</v>
      </c>
      <c r="K64" s="256"/>
      <c r="L64" s="264">
        <f t="shared" si="33"/>
        <v>0</v>
      </c>
      <c r="M64" s="265">
        <f t="shared" si="34"/>
        <v>0</v>
      </c>
      <c r="N64" s="55"/>
      <c r="O64" s="276"/>
    </row>
    <row r="65" spans="1:15" s="2" customFormat="1" ht="20.149999999999999" customHeight="1" x14ac:dyDescent="0.25">
      <c r="A65" s="42">
        <v>55</v>
      </c>
      <c r="B65" s="233" t="s">
        <v>200</v>
      </c>
      <c r="C65" s="43" t="s">
        <v>83</v>
      </c>
      <c r="D65" s="44">
        <v>16000</v>
      </c>
      <c r="E65" s="45"/>
      <c r="F65" s="46">
        <f t="shared" si="25"/>
        <v>0</v>
      </c>
      <c r="G65" s="255"/>
      <c r="H65" s="256"/>
      <c r="I65" s="257">
        <f t="shared" si="26"/>
        <v>0</v>
      </c>
      <c r="J65" s="258">
        <f t="shared" si="27"/>
        <v>0</v>
      </c>
      <c r="K65" s="256"/>
      <c r="L65" s="264">
        <f t="shared" si="28"/>
        <v>0</v>
      </c>
      <c r="M65" s="265">
        <f t="shared" si="29"/>
        <v>0</v>
      </c>
      <c r="N65" s="55"/>
      <c r="O65" s="276"/>
    </row>
    <row r="66" spans="1:15" s="2" customFormat="1" ht="20.149999999999999" customHeight="1" x14ac:dyDescent="0.25">
      <c r="A66" s="42">
        <v>56</v>
      </c>
      <c r="B66" s="233" t="s">
        <v>201</v>
      </c>
      <c r="C66" s="43" t="s">
        <v>84</v>
      </c>
      <c r="D66" s="44">
        <v>1000</v>
      </c>
      <c r="E66" s="45"/>
      <c r="F66" s="46">
        <f t="shared" si="25"/>
        <v>0</v>
      </c>
      <c r="G66" s="255"/>
      <c r="H66" s="256"/>
      <c r="I66" s="257">
        <f t="shared" si="26"/>
        <v>0</v>
      </c>
      <c r="J66" s="258">
        <f t="shared" si="27"/>
        <v>0</v>
      </c>
      <c r="K66" s="256"/>
      <c r="L66" s="264">
        <f t="shared" si="28"/>
        <v>0</v>
      </c>
      <c r="M66" s="265">
        <f t="shared" si="29"/>
        <v>0</v>
      </c>
      <c r="N66" s="55"/>
      <c r="O66" s="276"/>
    </row>
    <row r="67" spans="1:15" s="2" customFormat="1" ht="20.149999999999999" customHeight="1" x14ac:dyDescent="0.25">
      <c r="A67" s="42">
        <v>57</v>
      </c>
      <c r="B67" s="233" t="s">
        <v>202</v>
      </c>
      <c r="C67" s="43" t="s">
        <v>85</v>
      </c>
      <c r="D67" s="44">
        <v>1200</v>
      </c>
      <c r="E67" s="45"/>
      <c r="F67" s="46">
        <f t="shared" si="25"/>
        <v>0</v>
      </c>
      <c r="G67" s="255"/>
      <c r="H67" s="256"/>
      <c r="I67" s="257">
        <f t="shared" si="26"/>
        <v>0</v>
      </c>
      <c r="J67" s="258">
        <f t="shared" si="27"/>
        <v>0</v>
      </c>
      <c r="K67" s="256"/>
      <c r="L67" s="264">
        <f t="shared" si="28"/>
        <v>0</v>
      </c>
      <c r="M67" s="265">
        <f t="shared" si="29"/>
        <v>0</v>
      </c>
      <c r="N67" s="55"/>
      <c r="O67" s="276"/>
    </row>
    <row r="68" spans="1:15" s="2" customFormat="1" ht="20.149999999999999" customHeight="1" x14ac:dyDescent="0.25">
      <c r="A68" s="42">
        <v>58</v>
      </c>
      <c r="B68" s="243" t="s">
        <v>273</v>
      </c>
      <c r="C68" s="43" t="s">
        <v>66</v>
      </c>
      <c r="D68" s="44">
        <v>60</v>
      </c>
      <c r="E68" s="45"/>
      <c r="F68" s="46">
        <f t="shared" ref="F68" si="35">D68*E68</f>
        <v>0</v>
      </c>
      <c r="G68" s="255"/>
      <c r="H68" s="256"/>
      <c r="I68" s="257">
        <f t="shared" ref="I68" si="36">G68*H68/100</f>
        <v>0</v>
      </c>
      <c r="J68" s="258">
        <f t="shared" ref="J68" si="37">I68*D68</f>
        <v>0</v>
      </c>
      <c r="K68" s="256"/>
      <c r="L68" s="264">
        <f t="shared" ref="L68" si="38">K68*G68/100</f>
        <v>0</v>
      </c>
      <c r="M68" s="265">
        <f t="shared" ref="M68" si="39">L68*D68</f>
        <v>0</v>
      </c>
      <c r="N68" s="55"/>
      <c r="O68" s="276"/>
    </row>
    <row r="69" spans="1:15" s="2" customFormat="1" ht="20.149999999999999" customHeight="1" x14ac:dyDescent="0.25">
      <c r="A69" s="42">
        <v>59</v>
      </c>
      <c r="B69" s="233" t="s">
        <v>203</v>
      </c>
      <c r="C69" s="43" t="s">
        <v>67</v>
      </c>
      <c r="D69" s="44">
        <v>150</v>
      </c>
      <c r="E69" s="45"/>
      <c r="F69" s="46">
        <f t="shared" si="25"/>
        <v>0</v>
      </c>
      <c r="G69" s="255"/>
      <c r="H69" s="256"/>
      <c r="I69" s="257">
        <f t="shared" si="26"/>
        <v>0</v>
      </c>
      <c r="J69" s="258">
        <f t="shared" si="27"/>
        <v>0</v>
      </c>
      <c r="K69" s="256"/>
      <c r="L69" s="264">
        <f t="shared" si="28"/>
        <v>0</v>
      </c>
      <c r="M69" s="265">
        <f t="shared" si="29"/>
        <v>0</v>
      </c>
      <c r="N69" s="55"/>
      <c r="O69" s="276"/>
    </row>
    <row r="70" spans="1:15" s="2" customFormat="1" ht="20.149999999999999" customHeight="1" x14ac:dyDescent="0.25">
      <c r="A70" s="42">
        <v>60</v>
      </c>
      <c r="B70" s="233" t="s">
        <v>204</v>
      </c>
      <c r="C70" s="43" t="s">
        <v>68</v>
      </c>
      <c r="D70" s="44">
        <v>8000</v>
      </c>
      <c r="E70" s="45"/>
      <c r="F70" s="46">
        <f t="shared" si="25"/>
        <v>0</v>
      </c>
      <c r="G70" s="255"/>
      <c r="H70" s="256"/>
      <c r="I70" s="257">
        <f t="shared" si="26"/>
        <v>0</v>
      </c>
      <c r="J70" s="258">
        <f t="shared" si="27"/>
        <v>0</v>
      </c>
      <c r="K70" s="256"/>
      <c r="L70" s="264">
        <f t="shared" si="28"/>
        <v>0</v>
      </c>
      <c r="M70" s="265">
        <f t="shared" si="29"/>
        <v>0</v>
      </c>
      <c r="N70" s="55"/>
      <c r="O70" s="276"/>
    </row>
    <row r="71" spans="1:15" s="2" customFormat="1" ht="20.149999999999999" customHeight="1" x14ac:dyDescent="0.25">
      <c r="A71" s="42">
        <v>61</v>
      </c>
      <c r="B71" s="233" t="s">
        <v>205</v>
      </c>
      <c r="C71" s="43" t="s">
        <v>69</v>
      </c>
      <c r="D71" s="44">
        <v>5000</v>
      </c>
      <c r="E71" s="45"/>
      <c r="F71" s="46">
        <f t="shared" si="25"/>
        <v>0</v>
      </c>
      <c r="G71" s="255"/>
      <c r="H71" s="256"/>
      <c r="I71" s="257">
        <f t="shared" si="26"/>
        <v>0</v>
      </c>
      <c r="J71" s="258">
        <f t="shared" si="27"/>
        <v>0</v>
      </c>
      <c r="K71" s="256"/>
      <c r="L71" s="264">
        <f t="shared" si="28"/>
        <v>0</v>
      </c>
      <c r="M71" s="265">
        <f t="shared" si="29"/>
        <v>0</v>
      </c>
      <c r="N71" s="55"/>
      <c r="O71" s="276"/>
    </row>
    <row r="72" spans="1:15" s="2" customFormat="1" ht="20.149999999999999" customHeight="1" x14ac:dyDescent="0.25">
      <c r="A72" s="42">
        <v>62</v>
      </c>
      <c r="B72" s="233" t="s">
        <v>206</v>
      </c>
      <c r="C72" s="43" t="s">
        <v>70</v>
      </c>
      <c r="D72" s="44">
        <v>8000</v>
      </c>
      <c r="E72" s="45"/>
      <c r="F72" s="46">
        <f t="shared" si="25"/>
        <v>0</v>
      </c>
      <c r="G72" s="255"/>
      <c r="H72" s="256"/>
      <c r="I72" s="257">
        <f t="shared" si="26"/>
        <v>0</v>
      </c>
      <c r="J72" s="258">
        <f t="shared" si="27"/>
        <v>0</v>
      </c>
      <c r="K72" s="256"/>
      <c r="L72" s="264">
        <f t="shared" si="28"/>
        <v>0</v>
      </c>
      <c r="M72" s="265">
        <f t="shared" si="29"/>
        <v>0</v>
      </c>
      <c r="N72" s="55"/>
      <c r="O72" s="276"/>
    </row>
    <row r="73" spans="1:15" s="2" customFormat="1" ht="20.149999999999999" customHeight="1" x14ac:dyDescent="0.25">
      <c r="A73" s="42">
        <v>63</v>
      </c>
      <c r="B73" s="233" t="s">
        <v>207</v>
      </c>
      <c r="C73" s="43" t="s">
        <v>75</v>
      </c>
      <c r="D73" s="44">
        <v>300</v>
      </c>
      <c r="E73" s="45"/>
      <c r="F73" s="46">
        <f t="shared" si="25"/>
        <v>0</v>
      </c>
      <c r="G73" s="255"/>
      <c r="H73" s="256"/>
      <c r="I73" s="257">
        <f t="shared" si="26"/>
        <v>0</v>
      </c>
      <c r="J73" s="258">
        <f t="shared" si="27"/>
        <v>0</v>
      </c>
      <c r="K73" s="256"/>
      <c r="L73" s="264">
        <f t="shared" si="28"/>
        <v>0</v>
      </c>
      <c r="M73" s="265">
        <f t="shared" si="29"/>
        <v>0</v>
      </c>
      <c r="N73" s="55"/>
      <c r="O73" s="276"/>
    </row>
    <row r="74" spans="1:15" s="2" customFormat="1" ht="20.149999999999999" customHeight="1" x14ac:dyDescent="0.25">
      <c r="A74" s="42">
        <v>64</v>
      </c>
      <c r="B74" s="233" t="s">
        <v>338</v>
      </c>
      <c r="C74" s="43" t="s">
        <v>328</v>
      </c>
      <c r="D74" s="44">
        <v>10</v>
      </c>
      <c r="E74" s="45"/>
      <c r="F74" s="46"/>
      <c r="G74" s="255"/>
      <c r="H74" s="256"/>
      <c r="I74" s="257"/>
      <c r="J74" s="258"/>
      <c r="K74" s="256"/>
      <c r="L74" s="264"/>
      <c r="M74" s="265"/>
      <c r="N74" s="55"/>
      <c r="O74" s="276"/>
    </row>
    <row r="75" spans="1:15" s="2" customFormat="1" ht="20.149999999999999" customHeight="1" x14ac:dyDescent="0.25">
      <c r="A75" s="42">
        <v>65</v>
      </c>
      <c r="B75" s="233" t="s">
        <v>208</v>
      </c>
      <c r="C75" s="43" t="s">
        <v>72</v>
      </c>
      <c r="D75" s="44">
        <v>11000</v>
      </c>
      <c r="E75" s="45"/>
      <c r="F75" s="46">
        <f t="shared" si="25"/>
        <v>0</v>
      </c>
      <c r="G75" s="255"/>
      <c r="H75" s="256"/>
      <c r="I75" s="257">
        <f t="shared" si="26"/>
        <v>0</v>
      </c>
      <c r="J75" s="258">
        <f t="shared" si="27"/>
        <v>0</v>
      </c>
      <c r="K75" s="256"/>
      <c r="L75" s="264">
        <f t="shared" si="28"/>
        <v>0</v>
      </c>
      <c r="M75" s="265">
        <f t="shared" si="29"/>
        <v>0</v>
      </c>
      <c r="N75" s="55"/>
      <c r="O75" s="276"/>
    </row>
    <row r="76" spans="1:15" s="2" customFormat="1" ht="56.25" customHeight="1" x14ac:dyDescent="0.25">
      <c r="A76" s="35" t="s">
        <v>6</v>
      </c>
      <c r="B76" s="105" t="s">
        <v>149</v>
      </c>
      <c r="C76" s="36" t="s">
        <v>4</v>
      </c>
      <c r="D76" s="37" t="s">
        <v>154</v>
      </c>
      <c r="E76" s="38" t="s">
        <v>153</v>
      </c>
      <c r="F76" s="38" t="s">
        <v>152</v>
      </c>
      <c r="G76" s="38"/>
      <c r="H76" s="38"/>
      <c r="I76" s="38"/>
      <c r="J76" s="38"/>
      <c r="K76" s="38"/>
      <c r="L76" s="61"/>
      <c r="M76" s="38"/>
      <c r="N76" s="36" t="s">
        <v>151</v>
      </c>
      <c r="O76" s="39" t="s">
        <v>150</v>
      </c>
    </row>
    <row r="77" spans="1:15" s="2" customFormat="1" ht="20.149999999999999" customHeight="1" x14ac:dyDescent="0.25">
      <c r="A77" s="42">
        <v>66</v>
      </c>
      <c r="B77" s="243" t="s">
        <v>270</v>
      </c>
      <c r="C77" s="43" t="s">
        <v>268</v>
      </c>
      <c r="D77" s="44">
        <v>60</v>
      </c>
      <c r="E77" s="45"/>
      <c r="F77" s="46">
        <f t="shared" ref="F77" si="40">D77*E77</f>
        <v>0</v>
      </c>
      <c r="G77" s="255"/>
      <c r="H77" s="256"/>
      <c r="I77" s="257">
        <f t="shared" ref="I77" si="41">G77*H77/100</f>
        <v>0</v>
      </c>
      <c r="J77" s="258">
        <f t="shared" ref="J77" si="42">I77*D77</f>
        <v>0</v>
      </c>
      <c r="K77" s="256"/>
      <c r="L77" s="264">
        <f t="shared" ref="L77" si="43">K77*G77/100</f>
        <v>0</v>
      </c>
      <c r="M77" s="265">
        <f t="shared" ref="M77" si="44">L77*D77</f>
        <v>0</v>
      </c>
      <c r="N77" s="55"/>
      <c r="O77" s="276"/>
    </row>
    <row r="78" spans="1:15" s="2" customFormat="1" ht="20.149999999999999" customHeight="1" x14ac:dyDescent="0.25">
      <c r="A78" s="42">
        <v>67</v>
      </c>
      <c r="B78" s="233" t="s">
        <v>209</v>
      </c>
      <c r="C78" s="43" t="s">
        <v>77</v>
      </c>
      <c r="D78" s="44">
        <v>30</v>
      </c>
      <c r="E78" s="45"/>
      <c r="F78" s="46">
        <f t="shared" si="25"/>
        <v>0</v>
      </c>
      <c r="G78" s="255"/>
      <c r="H78" s="256"/>
      <c r="I78" s="257">
        <f t="shared" si="26"/>
        <v>0</v>
      </c>
      <c r="J78" s="258">
        <f t="shared" si="27"/>
        <v>0</v>
      </c>
      <c r="K78" s="256"/>
      <c r="L78" s="264">
        <f t="shared" si="28"/>
        <v>0</v>
      </c>
      <c r="M78" s="265">
        <f t="shared" si="29"/>
        <v>0</v>
      </c>
      <c r="N78" s="55"/>
      <c r="O78" s="276"/>
    </row>
    <row r="79" spans="1:15" s="2" customFormat="1" ht="20.149999999999999" customHeight="1" x14ac:dyDescent="0.25">
      <c r="A79" s="42">
        <v>68</v>
      </c>
      <c r="B79" s="233" t="s">
        <v>339</v>
      </c>
      <c r="C79" s="43" t="s">
        <v>276</v>
      </c>
      <c r="D79" s="44">
        <v>10</v>
      </c>
      <c r="E79" s="45"/>
      <c r="F79" s="57"/>
      <c r="G79" s="255"/>
      <c r="H79" s="256"/>
      <c r="I79" s="257"/>
      <c r="J79" s="258"/>
      <c r="K79" s="256"/>
      <c r="L79" s="264"/>
      <c r="M79" s="265"/>
      <c r="N79" s="58"/>
      <c r="O79" s="277"/>
    </row>
    <row r="80" spans="1:15" s="2" customFormat="1" ht="20.149999999999999" customHeight="1" x14ac:dyDescent="0.25">
      <c r="A80" s="42">
        <v>69</v>
      </c>
      <c r="B80" s="235" t="s">
        <v>210</v>
      </c>
      <c r="C80" s="241" t="s">
        <v>74</v>
      </c>
      <c r="D80" s="234">
        <v>5000</v>
      </c>
      <c r="E80" s="45"/>
      <c r="F80" s="57">
        <f t="shared" ref="F80" si="45">D80*E80</f>
        <v>0</v>
      </c>
      <c r="G80" s="255"/>
      <c r="H80" s="256"/>
      <c r="I80" s="257">
        <f t="shared" ref="I80" si="46">G80*H80/100</f>
        <v>0</v>
      </c>
      <c r="J80" s="258">
        <f t="shared" ref="J80" si="47">I80*D80</f>
        <v>0</v>
      </c>
      <c r="K80" s="256"/>
      <c r="L80" s="264">
        <f t="shared" ref="L80" si="48">K80*G80/100</f>
        <v>0</v>
      </c>
      <c r="M80" s="265">
        <f t="shared" ref="M80" si="49">L80*D80</f>
        <v>0</v>
      </c>
      <c r="N80" s="58"/>
      <c r="O80" s="277"/>
    </row>
    <row r="81" spans="1:15" s="245" customFormat="1" ht="20.149999999999999" customHeight="1" x14ac:dyDescent="0.25">
      <c r="A81" s="42">
        <v>70</v>
      </c>
      <c r="B81" s="244" t="s">
        <v>272</v>
      </c>
      <c r="C81" s="48" t="s">
        <v>76</v>
      </c>
      <c r="D81" s="49">
        <v>90</v>
      </c>
      <c r="E81" s="45"/>
      <c r="F81" s="51">
        <f t="shared" si="25"/>
        <v>0</v>
      </c>
      <c r="G81" s="266"/>
      <c r="H81" s="268"/>
      <c r="I81" s="271">
        <f t="shared" si="26"/>
        <v>0</v>
      </c>
      <c r="J81" s="272">
        <f t="shared" si="27"/>
        <v>0</v>
      </c>
      <c r="K81" s="268"/>
      <c r="L81" s="269">
        <f t="shared" si="28"/>
        <v>0</v>
      </c>
      <c r="M81" s="270">
        <f t="shared" si="29"/>
        <v>0</v>
      </c>
      <c r="N81" s="56"/>
      <c r="O81" s="278"/>
    </row>
    <row r="82" spans="1:15" s="2" customFormat="1" ht="62" x14ac:dyDescent="0.25">
      <c r="A82" s="381"/>
      <c r="B82" s="382"/>
      <c r="C82" s="52" t="s">
        <v>343</v>
      </c>
      <c r="D82" s="369"/>
      <c r="E82" s="370"/>
      <c r="F82" s="370"/>
      <c r="G82" s="370"/>
      <c r="H82" s="370"/>
      <c r="I82" s="370"/>
      <c r="J82" s="370"/>
      <c r="K82" s="370"/>
      <c r="L82" s="370"/>
      <c r="M82" s="370"/>
      <c r="N82" s="370"/>
      <c r="O82" s="394"/>
    </row>
    <row r="83" spans="1:15" s="2" customFormat="1" ht="20.149999999999999" customHeight="1" x14ac:dyDescent="0.25">
      <c r="A83" s="42">
        <v>71</v>
      </c>
      <c r="B83" s="233" t="s">
        <v>211</v>
      </c>
      <c r="C83" s="43" t="s">
        <v>78</v>
      </c>
      <c r="D83" s="44">
        <v>200</v>
      </c>
      <c r="E83" s="45"/>
      <c r="F83" s="59">
        <f t="shared" ref="F83:F91" si="50">D83*E83</f>
        <v>0</v>
      </c>
      <c r="G83" s="250"/>
      <c r="H83" s="251"/>
      <c r="I83" s="252">
        <f t="shared" ref="I83:I91" si="51">G83*H83/100</f>
        <v>0</v>
      </c>
      <c r="J83" s="253">
        <f t="shared" ref="J83:J91" si="52">I83*D83</f>
        <v>0</v>
      </c>
      <c r="K83" s="253"/>
      <c r="L83" s="253"/>
      <c r="M83" s="254"/>
      <c r="N83" s="60"/>
      <c r="O83" s="280"/>
    </row>
    <row r="84" spans="1:15" s="2" customFormat="1" ht="20.149999999999999" customHeight="1" x14ac:dyDescent="0.25">
      <c r="A84" s="42">
        <v>72</v>
      </c>
      <c r="B84" s="233">
        <v>13668</v>
      </c>
      <c r="C84" s="43" t="s">
        <v>279</v>
      </c>
      <c r="D84" s="44">
        <v>30</v>
      </c>
      <c r="E84" s="45"/>
      <c r="F84" s="59">
        <f t="shared" si="50"/>
        <v>0</v>
      </c>
      <c r="G84" s="255"/>
      <c r="H84" s="256"/>
      <c r="I84" s="257">
        <f t="shared" si="51"/>
        <v>0</v>
      </c>
      <c r="J84" s="258">
        <f t="shared" si="52"/>
        <v>0</v>
      </c>
      <c r="K84" s="258"/>
      <c r="L84" s="258"/>
      <c r="M84" s="259"/>
      <c r="N84" s="60"/>
      <c r="O84" s="280"/>
    </row>
    <row r="85" spans="1:15" s="2" customFormat="1" ht="20.149999999999999" customHeight="1" x14ac:dyDescent="0.25">
      <c r="A85" s="42">
        <v>73</v>
      </c>
      <c r="B85" s="233" t="s">
        <v>212</v>
      </c>
      <c r="C85" s="43" t="s">
        <v>80</v>
      </c>
      <c r="D85" s="44">
        <v>3000</v>
      </c>
      <c r="E85" s="45"/>
      <c r="F85" s="46">
        <f t="shared" si="50"/>
        <v>0</v>
      </c>
      <c r="G85" s="255"/>
      <c r="H85" s="256"/>
      <c r="I85" s="257">
        <f t="shared" si="51"/>
        <v>0</v>
      </c>
      <c r="J85" s="258">
        <f t="shared" si="52"/>
        <v>0</v>
      </c>
      <c r="K85" s="258"/>
      <c r="L85" s="258"/>
      <c r="M85" s="259"/>
      <c r="N85" s="55"/>
      <c r="O85" s="276"/>
    </row>
    <row r="86" spans="1:15" s="2" customFormat="1" ht="20.149999999999999" customHeight="1" x14ac:dyDescent="0.25">
      <c r="A86" s="42">
        <v>74</v>
      </c>
      <c r="B86" s="233" t="s">
        <v>213</v>
      </c>
      <c r="C86" s="43" t="s">
        <v>79</v>
      </c>
      <c r="D86" s="234">
        <v>600</v>
      </c>
      <c r="E86" s="45"/>
      <c r="F86" s="46">
        <f t="shared" si="50"/>
        <v>0</v>
      </c>
      <c r="G86" s="255"/>
      <c r="H86" s="256"/>
      <c r="I86" s="257">
        <f t="shared" si="51"/>
        <v>0</v>
      </c>
      <c r="J86" s="258">
        <f t="shared" si="52"/>
        <v>0</v>
      </c>
      <c r="K86" s="258"/>
      <c r="L86" s="258"/>
      <c r="M86" s="259"/>
      <c r="N86" s="58"/>
      <c r="O86" s="276"/>
    </row>
    <row r="87" spans="1:15" s="2" customFormat="1" ht="20.149999999999999" customHeight="1" x14ac:dyDescent="0.25">
      <c r="A87" s="42">
        <v>75</v>
      </c>
      <c r="B87" s="243" t="s">
        <v>278</v>
      </c>
      <c r="C87" s="43" t="s">
        <v>277</v>
      </c>
      <c r="D87" s="44">
        <v>1000</v>
      </c>
      <c r="E87" s="45"/>
      <c r="F87" s="46">
        <f t="shared" si="50"/>
        <v>0</v>
      </c>
      <c r="G87" s="255"/>
      <c r="H87" s="256"/>
      <c r="I87" s="257">
        <f t="shared" si="51"/>
        <v>0</v>
      </c>
      <c r="J87" s="258">
        <f t="shared" si="52"/>
        <v>0</v>
      </c>
      <c r="K87" s="258"/>
      <c r="L87" s="258"/>
      <c r="M87" s="259"/>
      <c r="N87" s="58"/>
      <c r="O87" s="276"/>
    </row>
    <row r="88" spans="1:15" s="2" customFormat="1" ht="20.149999999999999" customHeight="1" x14ac:dyDescent="0.25">
      <c r="A88" s="42">
        <v>76</v>
      </c>
      <c r="B88" s="243" t="s">
        <v>280</v>
      </c>
      <c r="C88" s="43" t="s">
        <v>281</v>
      </c>
      <c r="D88" s="44">
        <v>200</v>
      </c>
      <c r="E88" s="45"/>
      <c r="F88" s="46">
        <f t="shared" si="50"/>
        <v>0</v>
      </c>
      <c r="G88" s="255"/>
      <c r="H88" s="256"/>
      <c r="I88" s="257">
        <f t="shared" si="51"/>
        <v>0</v>
      </c>
      <c r="J88" s="258">
        <f t="shared" si="52"/>
        <v>0</v>
      </c>
      <c r="K88" s="258"/>
      <c r="L88" s="258"/>
      <c r="M88" s="259"/>
      <c r="N88" s="58"/>
      <c r="O88" s="276"/>
    </row>
    <row r="89" spans="1:15" s="2" customFormat="1" ht="20.149999999999999" customHeight="1" x14ac:dyDescent="0.25">
      <c r="A89" s="42">
        <v>77</v>
      </c>
      <c r="B89" s="233" t="s">
        <v>214</v>
      </c>
      <c r="C89" s="43" t="s">
        <v>81</v>
      </c>
      <c r="D89" s="234">
        <v>6000</v>
      </c>
      <c r="E89" s="45"/>
      <c r="F89" s="46">
        <f t="shared" si="50"/>
        <v>0</v>
      </c>
      <c r="G89" s="255"/>
      <c r="H89" s="256"/>
      <c r="I89" s="257">
        <f t="shared" si="51"/>
        <v>0</v>
      </c>
      <c r="J89" s="258">
        <f t="shared" si="52"/>
        <v>0</v>
      </c>
      <c r="K89" s="258"/>
      <c r="L89" s="258"/>
      <c r="M89" s="259"/>
      <c r="N89" s="58"/>
      <c r="O89" s="276"/>
    </row>
    <row r="90" spans="1:15" s="2" customFormat="1" ht="20.149999999999999" customHeight="1" x14ac:dyDescent="0.25">
      <c r="A90" s="42">
        <v>78</v>
      </c>
      <c r="B90" s="243" t="s">
        <v>283</v>
      </c>
      <c r="C90" s="43" t="s">
        <v>282</v>
      </c>
      <c r="D90" s="44">
        <v>30</v>
      </c>
      <c r="E90" s="45"/>
      <c r="F90" s="46">
        <f t="shared" si="50"/>
        <v>0</v>
      </c>
      <c r="G90" s="255"/>
      <c r="H90" s="256"/>
      <c r="I90" s="257">
        <f t="shared" si="51"/>
        <v>0</v>
      </c>
      <c r="J90" s="258">
        <f t="shared" si="52"/>
        <v>0</v>
      </c>
      <c r="K90" s="258"/>
      <c r="L90" s="258"/>
      <c r="M90" s="259"/>
      <c r="N90" s="58"/>
      <c r="O90" s="276"/>
    </row>
    <row r="91" spans="1:15" s="2" customFormat="1" ht="20.149999999999999" customHeight="1" x14ac:dyDescent="0.25">
      <c r="A91" s="42">
        <v>79</v>
      </c>
      <c r="B91" s="233" t="s">
        <v>215</v>
      </c>
      <c r="C91" s="43" t="s">
        <v>82</v>
      </c>
      <c r="D91" s="234">
        <v>4000</v>
      </c>
      <c r="E91" s="45"/>
      <c r="F91" s="57">
        <f t="shared" si="50"/>
        <v>0</v>
      </c>
      <c r="G91" s="266"/>
      <c r="H91" s="268"/>
      <c r="I91" s="271">
        <f t="shared" si="51"/>
        <v>0</v>
      </c>
      <c r="J91" s="272">
        <f t="shared" si="52"/>
        <v>0</v>
      </c>
      <c r="K91" s="272"/>
      <c r="L91" s="272"/>
      <c r="M91" s="273"/>
      <c r="N91" s="58"/>
      <c r="O91" s="278"/>
    </row>
    <row r="92" spans="1:15" s="2" customFormat="1" ht="31" x14ac:dyDescent="0.25">
      <c r="A92" s="381"/>
      <c r="B92" s="382"/>
      <c r="C92" s="52" t="s">
        <v>327</v>
      </c>
      <c r="D92" s="369"/>
      <c r="E92" s="370"/>
      <c r="F92" s="370"/>
      <c r="G92" s="370"/>
      <c r="H92" s="370"/>
      <c r="I92" s="370"/>
      <c r="J92" s="370"/>
      <c r="K92" s="370"/>
      <c r="L92" s="370"/>
      <c r="M92" s="370"/>
      <c r="N92" s="370"/>
      <c r="O92" s="394"/>
    </row>
    <row r="93" spans="1:15" s="2" customFormat="1" ht="20.149999999999999" customHeight="1" x14ac:dyDescent="0.25">
      <c r="A93" s="42">
        <v>80</v>
      </c>
      <c r="B93" s="243" t="s">
        <v>307</v>
      </c>
      <c r="C93" s="43" t="s">
        <v>306</v>
      </c>
      <c r="D93" s="44">
        <v>500</v>
      </c>
      <c r="E93" s="45"/>
      <c r="F93" s="46">
        <f>D93*E93</f>
        <v>0</v>
      </c>
      <c r="G93" s="250"/>
      <c r="H93" s="251"/>
      <c r="I93" s="252">
        <f t="shared" ref="I93:I108" si="53">G93*H93/100</f>
        <v>0</v>
      </c>
      <c r="J93" s="253">
        <f t="shared" ref="J93:J108" si="54">I93*D93</f>
        <v>0</v>
      </c>
      <c r="K93" s="253"/>
      <c r="L93" s="253"/>
      <c r="M93" s="254"/>
      <c r="N93" s="60"/>
      <c r="O93" s="276"/>
    </row>
    <row r="94" spans="1:15" s="2" customFormat="1" ht="20.149999999999999" customHeight="1" x14ac:dyDescent="0.25">
      <c r="A94" s="300">
        <v>81</v>
      </c>
      <c r="B94" s="249" t="s">
        <v>309</v>
      </c>
      <c r="C94" s="241" t="s">
        <v>308</v>
      </c>
      <c r="D94" s="234">
        <v>1000</v>
      </c>
      <c r="E94" s="45"/>
      <c r="F94" s="46">
        <f>D94*E94</f>
        <v>0</v>
      </c>
      <c r="G94" s="255"/>
      <c r="H94" s="256"/>
      <c r="I94" s="257"/>
      <c r="J94" s="258"/>
      <c r="K94" s="258"/>
      <c r="L94" s="258"/>
      <c r="M94" s="259"/>
      <c r="N94" s="60"/>
      <c r="O94" s="276"/>
    </row>
    <row r="95" spans="1:15" s="2" customFormat="1" ht="20.149999999999999" customHeight="1" x14ac:dyDescent="0.25">
      <c r="A95" s="47">
        <v>82</v>
      </c>
      <c r="B95" s="314" t="s">
        <v>305</v>
      </c>
      <c r="C95" s="315" t="s">
        <v>344</v>
      </c>
      <c r="D95" s="49">
        <v>500</v>
      </c>
      <c r="E95" s="45"/>
      <c r="F95" s="293">
        <f>D95*E95</f>
        <v>0</v>
      </c>
      <c r="G95" s="256"/>
      <c r="H95" s="256"/>
      <c r="I95" s="257"/>
      <c r="J95" s="258"/>
      <c r="K95" s="258"/>
      <c r="L95" s="258"/>
      <c r="M95" s="258"/>
      <c r="N95" s="294"/>
      <c r="O95" s="295"/>
    </row>
    <row r="96" spans="1:15" s="2" customFormat="1" ht="31" x14ac:dyDescent="0.25">
      <c r="A96" s="381"/>
      <c r="B96" s="382"/>
      <c r="C96" s="52" t="s">
        <v>136</v>
      </c>
      <c r="D96" s="369"/>
      <c r="E96" s="370"/>
      <c r="F96" s="370"/>
      <c r="G96" s="370"/>
      <c r="H96" s="370"/>
      <c r="I96" s="370"/>
      <c r="J96" s="370"/>
      <c r="K96" s="370"/>
      <c r="L96" s="370"/>
      <c r="M96" s="370"/>
      <c r="N96" s="370"/>
      <c r="O96" s="394"/>
    </row>
    <row r="97" spans="1:15" s="2" customFormat="1" ht="20.149999999999999" customHeight="1" x14ac:dyDescent="0.25">
      <c r="A97" s="42">
        <v>83</v>
      </c>
      <c r="B97" s="233" t="s">
        <v>216</v>
      </c>
      <c r="C97" s="43" t="s">
        <v>31</v>
      </c>
      <c r="D97" s="236">
        <v>200</v>
      </c>
      <c r="E97" s="45"/>
      <c r="F97" s="59">
        <f t="shared" ref="F97:F98" si="55">D97*E97</f>
        <v>0</v>
      </c>
      <c r="G97" s="255"/>
      <c r="H97" s="256"/>
      <c r="I97" s="257"/>
      <c r="J97" s="258"/>
      <c r="K97" s="258"/>
      <c r="L97" s="258"/>
      <c r="M97" s="259"/>
      <c r="N97" s="60"/>
      <c r="O97" s="276"/>
    </row>
    <row r="98" spans="1:15" s="2" customFormat="1" ht="20.149999999999999" customHeight="1" x14ac:dyDescent="0.25">
      <c r="A98" s="42">
        <v>84</v>
      </c>
      <c r="B98" s="233" t="s">
        <v>217</v>
      </c>
      <c r="C98" s="43" t="s">
        <v>20</v>
      </c>
      <c r="D98" s="44">
        <v>700</v>
      </c>
      <c r="E98" s="45"/>
      <c r="F98" s="59">
        <f t="shared" si="55"/>
        <v>0</v>
      </c>
      <c r="G98" s="255"/>
      <c r="H98" s="256"/>
      <c r="I98" s="257">
        <f t="shared" si="53"/>
        <v>0</v>
      </c>
      <c r="J98" s="258">
        <f t="shared" si="54"/>
        <v>0</v>
      </c>
      <c r="K98" s="258"/>
      <c r="L98" s="258"/>
      <c r="M98" s="259"/>
      <c r="N98" s="55"/>
      <c r="O98" s="276"/>
    </row>
    <row r="99" spans="1:15" s="2" customFormat="1" ht="20.149999999999999" customHeight="1" x14ac:dyDescent="0.25">
      <c r="A99" s="42">
        <v>85</v>
      </c>
      <c r="B99" s="233" t="s">
        <v>218</v>
      </c>
      <c r="C99" s="43" t="s">
        <v>21</v>
      </c>
      <c r="D99" s="44">
        <v>700</v>
      </c>
      <c r="E99" s="45"/>
      <c r="F99" s="46">
        <f t="shared" ref="F99:F108" si="56">D99*E99</f>
        <v>0</v>
      </c>
      <c r="G99" s="255"/>
      <c r="H99" s="256"/>
      <c r="I99" s="257">
        <f t="shared" si="53"/>
        <v>0</v>
      </c>
      <c r="J99" s="258">
        <f t="shared" si="54"/>
        <v>0</v>
      </c>
      <c r="K99" s="258"/>
      <c r="L99" s="258"/>
      <c r="M99" s="259"/>
      <c r="N99" s="55"/>
      <c r="O99" s="276"/>
    </row>
    <row r="100" spans="1:15" s="2" customFormat="1" ht="20.149999999999999" customHeight="1" x14ac:dyDescent="0.25">
      <c r="A100" s="42">
        <v>86</v>
      </c>
      <c r="B100" s="233" t="s">
        <v>219</v>
      </c>
      <c r="C100" s="43" t="s">
        <v>22</v>
      </c>
      <c r="D100" s="44">
        <v>500</v>
      </c>
      <c r="E100" s="45"/>
      <c r="F100" s="46">
        <f t="shared" si="56"/>
        <v>0</v>
      </c>
      <c r="G100" s="255"/>
      <c r="H100" s="256"/>
      <c r="I100" s="257">
        <f t="shared" si="53"/>
        <v>0</v>
      </c>
      <c r="J100" s="258">
        <f t="shared" si="54"/>
        <v>0</v>
      </c>
      <c r="K100" s="258"/>
      <c r="L100" s="258"/>
      <c r="M100" s="259"/>
      <c r="N100" s="55"/>
      <c r="O100" s="276"/>
    </row>
    <row r="101" spans="1:15" s="2" customFormat="1" ht="20.149999999999999" customHeight="1" x14ac:dyDescent="0.25">
      <c r="A101" s="42">
        <v>87</v>
      </c>
      <c r="B101" s="233" t="s">
        <v>220</v>
      </c>
      <c r="C101" s="43" t="s">
        <v>23</v>
      </c>
      <c r="D101" s="44">
        <v>500</v>
      </c>
      <c r="E101" s="45"/>
      <c r="F101" s="46">
        <f t="shared" si="56"/>
        <v>0</v>
      </c>
      <c r="G101" s="255"/>
      <c r="H101" s="256"/>
      <c r="I101" s="257">
        <f t="shared" si="53"/>
        <v>0</v>
      </c>
      <c r="J101" s="258">
        <f t="shared" si="54"/>
        <v>0</v>
      </c>
      <c r="K101" s="258"/>
      <c r="L101" s="258"/>
      <c r="M101" s="259"/>
      <c r="N101" s="55"/>
      <c r="O101" s="276"/>
    </row>
    <row r="102" spans="1:15" s="2" customFormat="1" ht="20.149999999999999" customHeight="1" x14ac:dyDescent="0.25">
      <c r="A102" s="42">
        <v>88</v>
      </c>
      <c r="B102" s="233" t="s">
        <v>221</v>
      </c>
      <c r="C102" s="43" t="s">
        <v>24</v>
      </c>
      <c r="D102" s="44">
        <v>60</v>
      </c>
      <c r="E102" s="45"/>
      <c r="F102" s="46">
        <f t="shared" si="56"/>
        <v>0</v>
      </c>
      <c r="G102" s="255"/>
      <c r="H102" s="256"/>
      <c r="I102" s="257">
        <f t="shared" si="53"/>
        <v>0</v>
      </c>
      <c r="J102" s="258">
        <f t="shared" si="54"/>
        <v>0</v>
      </c>
      <c r="K102" s="258"/>
      <c r="L102" s="258"/>
      <c r="M102" s="259"/>
      <c r="N102" s="55"/>
      <c r="O102" s="276"/>
    </row>
    <row r="103" spans="1:15" s="2" customFormat="1" ht="20.149999999999999" customHeight="1" x14ac:dyDescent="0.25">
      <c r="A103" s="42">
        <v>89</v>
      </c>
      <c r="B103" s="233" t="s">
        <v>222</v>
      </c>
      <c r="C103" s="43" t="s">
        <v>25</v>
      </c>
      <c r="D103" s="44">
        <v>100</v>
      </c>
      <c r="E103" s="45"/>
      <c r="F103" s="46">
        <f t="shared" si="56"/>
        <v>0</v>
      </c>
      <c r="G103" s="255"/>
      <c r="H103" s="256"/>
      <c r="I103" s="257">
        <f t="shared" si="53"/>
        <v>0</v>
      </c>
      <c r="J103" s="258">
        <f t="shared" si="54"/>
        <v>0</v>
      </c>
      <c r="K103" s="258"/>
      <c r="L103" s="258"/>
      <c r="M103" s="259"/>
      <c r="N103" s="55"/>
      <c r="O103" s="276"/>
    </row>
    <row r="104" spans="1:15" s="2" customFormat="1" ht="20.149999999999999" customHeight="1" x14ac:dyDescent="0.25">
      <c r="A104" s="42">
        <v>90</v>
      </c>
      <c r="B104" s="233" t="s">
        <v>223</v>
      </c>
      <c r="C104" s="43" t="s">
        <v>26</v>
      </c>
      <c r="D104" s="44">
        <v>10</v>
      </c>
      <c r="E104" s="45"/>
      <c r="F104" s="46">
        <f t="shared" si="56"/>
        <v>0</v>
      </c>
      <c r="G104" s="255"/>
      <c r="H104" s="256"/>
      <c r="I104" s="257">
        <f t="shared" si="53"/>
        <v>0</v>
      </c>
      <c r="J104" s="258">
        <f t="shared" si="54"/>
        <v>0</v>
      </c>
      <c r="K104" s="258"/>
      <c r="L104" s="258"/>
      <c r="M104" s="259"/>
      <c r="N104" s="55"/>
      <c r="O104" s="276"/>
    </row>
    <row r="105" spans="1:15" s="2" customFormat="1" ht="20.149999999999999" customHeight="1" x14ac:dyDescent="0.25">
      <c r="A105" s="42">
        <v>91</v>
      </c>
      <c r="B105" s="243" t="s">
        <v>304</v>
      </c>
      <c r="C105" s="43" t="s">
        <v>27</v>
      </c>
      <c r="D105" s="44">
        <v>10</v>
      </c>
      <c r="E105" s="45"/>
      <c r="F105" s="46">
        <f t="shared" ref="F105" si="57">D105*E105</f>
        <v>0</v>
      </c>
      <c r="G105" s="255"/>
      <c r="H105" s="256"/>
      <c r="I105" s="257">
        <f t="shared" ref="I105" si="58">G105*H105/100</f>
        <v>0</v>
      </c>
      <c r="J105" s="258">
        <f t="shared" ref="J105" si="59">I105*D105</f>
        <v>0</v>
      </c>
      <c r="K105" s="258"/>
      <c r="L105" s="258"/>
      <c r="M105" s="259"/>
      <c r="N105" s="55"/>
      <c r="O105" s="276"/>
    </row>
    <row r="106" spans="1:15" s="2" customFormat="1" ht="20.149999999999999" customHeight="1" x14ac:dyDescent="0.25">
      <c r="A106" s="42">
        <v>92</v>
      </c>
      <c r="B106" s="233" t="s">
        <v>224</v>
      </c>
      <c r="C106" s="43" t="s">
        <v>28</v>
      </c>
      <c r="D106" s="44">
        <v>60</v>
      </c>
      <c r="E106" s="45"/>
      <c r="F106" s="46">
        <f t="shared" si="56"/>
        <v>0</v>
      </c>
      <c r="G106" s="255"/>
      <c r="H106" s="256"/>
      <c r="I106" s="257">
        <f t="shared" si="53"/>
        <v>0</v>
      </c>
      <c r="J106" s="258">
        <f t="shared" si="54"/>
        <v>0</v>
      </c>
      <c r="K106" s="258"/>
      <c r="L106" s="258"/>
      <c r="M106" s="259"/>
      <c r="N106" s="55"/>
      <c r="O106" s="276"/>
    </row>
    <row r="107" spans="1:15" s="2" customFormat="1" ht="20.149999999999999" customHeight="1" x14ac:dyDescent="0.25">
      <c r="A107" s="42">
        <v>93</v>
      </c>
      <c r="B107" s="233" t="s">
        <v>225</v>
      </c>
      <c r="C107" s="43" t="s">
        <v>29</v>
      </c>
      <c r="D107" s="44">
        <v>10</v>
      </c>
      <c r="E107" s="45"/>
      <c r="F107" s="46">
        <f t="shared" si="56"/>
        <v>0</v>
      </c>
      <c r="G107" s="255"/>
      <c r="H107" s="256"/>
      <c r="I107" s="257">
        <f t="shared" si="53"/>
        <v>0</v>
      </c>
      <c r="J107" s="258">
        <f t="shared" si="54"/>
        <v>0</v>
      </c>
      <c r="K107" s="258"/>
      <c r="L107" s="258"/>
      <c r="M107" s="259"/>
      <c r="N107" s="55"/>
      <c r="O107" s="276"/>
    </row>
    <row r="108" spans="1:15" s="2" customFormat="1" ht="20.149999999999999" customHeight="1" x14ac:dyDescent="0.25">
      <c r="A108" s="42">
        <v>94</v>
      </c>
      <c r="B108" s="286" t="s">
        <v>226</v>
      </c>
      <c r="C108" s="48" t="s">
        <v>30</v>
      </c>
      <c r="D108" s="49">
        <v>30</v>
      </c>
      <c r="E108" s="50"/>
      <c r="F108" s="51">
        <f t="shared" si="56"/>
        <v>0</v>
      </c>
      <c r="G108" s="266"/>
      <c r="H108" s="268"/>
      <c r="I108" s="271">
        <f t="shared" si="53"/>
        <v>0</v>
      </c>
      <c r="J108" s="272">
        <f t="shared" si="54"/>
        <v>0</v>
      </c>
      <c r="K108" s="272"/>
      <c r="L108" s="272"/>
      <c r="M108" s="273"/>
      <c r="N108" s="56"/>
      <c r="O108" s="278"/>
    </row>
    <row r="109" spans="1:15" s="2" customFormat="1" ht="46.5" x14ac:dyDescent="0.25">
      <c r="A109" s="35" t="s">
        <v>6</v>
      </c>
      <c r="B109" s="105" t="s">
        <v>149</v>
      </c>
      <c r="C109" s="36" t="s">
        <v>4</v>
      </c>
      <c r="D109" s="37" t="s">
        <v>154</v>
      </c>
      <c r="E109" s="38" t="s">
        <v>153</v>
      </c>
      <c r="F109" s="38" t="s">
        <v>152</v>
      </c>
      <c r="G109" s="38"/>
      <c r="H109" s="38"/>
      <c r="I109" s="38"/>
      <c r="J109" s="38"/>
      <c r="K109" s="38"/>
      <c r="L109" s="61"/>
      <c r="M109" s="38"/>
      <c r="N109" s="36" t="s">
        <v>151</v>
      </c>
      <c r="O109" s="39" t="s">
        <v>150</v>
      </c>
    </row>
    <row r="110" spans="1:15" s="2" customFormat="1" ht="31" x14ac:dyDescent="0.25">
      <c r="A110" s="381"/>
      <c r="B110" s="401"/>
      <c r="C110" s="52" t="s">
        <v>137</v>
      </c>
      <c r="D110" s="369"/>
      <c r="E110" s="370"/>
      <c r="F110" s="370"/>
      <c r="G110" s="370"/>
      <c r="H110" s="370"/>
      <c r="I110" s="370"/>
      <c r="J110" s="370"/>
      <c r="K110" s="370"/>
      <c r="L110" s="370"/>
      <c r="M110" s="370"/>
      <c r="N110" s="370"/>
      <c r="O110" s="399"/>
    </row>
    <row r="111" spans="1:15" s="2" customFormat="1" ht="20.149999999999999" customHeight="1" x14ac:dyDescent="0.25">
      <c r="A111" s="42">
        <v>95</v>
      </c>
      <c r="B111" s="233" t="s">
        <v>227</v>
      </c>
      <c r="C111" s="43" t="s">
        <v>21</v>
      </c>
      <c r="D111" s="44">
        <v>2500</v>
      </c>
      <c r="E111" s="45"/>
      <c r="F111" s="46">
        <f>D111*E111</f>
        <v>0</v>
      </c>
      <c r="G111" s="255"/>
      <c r="H111" s="274"/>
      <c r="I111" s="257"/>
      <c r="J111" s="258"/>
      <c r="K111" s="256"/>
      <c r="L111" s="257">
        <f t="shared" ref="L111" si="60">K111*G111/100</f>
        <v>0</v>
      </c>
      <c r="M111" s="265">
        <f t="shared" ref="M111" si="61">L111*D111</f>
        <v>0</v>
      </c>
      <c r="N111" s="248"/>
      <c r="O111" s="276"/>
    </row>
    <row r="112" spans="1:15" s="2" customFormat="1" ht="20.149999999999999" customHeight="1" x14ac:dyDescent="0.25">
      <c r="A112" s="42">
        <v>96</v>
      </c>
      <c r="B112" s="243" t="s">
        <v>310</v>
      </c>
      <c r="C112" s="43" t="s">
        <v>22</v>
      </c>
      <c r="D112" s="44">
        <v>30</v>
      </c>
      <c r="E112" s="45"/>
      <c r="F112" s="46">
        <f>D112*E112</f>
        <v>0</v>
      </c>
      <c r="G112" s="255"/>
      <c r="H112" s="274"/>
      <c r="I112" s="257"/>
      <c r="J112" s="258"/>
      <c r="K112" s="256"/>
      <c r="L112" s="257">
        <f t="shared" ref="L112" si="62">K112*G112/100</f>
        <v>0</v>
      </c>
      <c r="M112" s="265">
        <f t="shared" ref="M112" si="63">L112*D112</f>
        <v>0</v>
      </c>
      <c r="N112" s="248"/>
      <c r="O112" s="276"/>
    </row>
    <row r="113" spans="1:15" s="2" customFormat="1" ht="20.149999999999999" customHeight="1" x14ac:dyDescent="0.25">
      <c r="A113" s="42">
        <v>97</v>
      </c>
      <c r="B113" s="233" t="s">
        <v>228</v>
      </c>
      <c r="C113" s="43" t="s">
        <v>23</v>
      </c>
      <c r="D113" s="44">
        <v>15000</v>
      </c>
      <c r="E113" s="45"/>
      <c r="F113" s="46">
        <f t="shared" ref="F113:F120" si="64">D113*E113</f>
        <v>0</v>
      </c>
      <c r="G113" s="255"/>
      <c r="H113" s="274"/>
      <c r="I113" s="257"/>
      <c r="J113" s="258"/>
      <c r="K113" s="256"/>
      <c r="L113" s="257">
        <f t="shared" ref="L113:L120" si="65">K113*G113/100</f>
        <v>0</v>
      </c>
      <c r="M113" s="265">
        <f t="shared" ref="M113:M120" si="66">L113*D113</f>
        <v>0</v>
      </c>
      <c r="N113" s="55"/>
      <c r="O113" s="276"/>
    </row>
    <row r="114" spans="1:15" s="2" customFormat="1" ht="20.149999999999999" customHeight="1" x14ac:dyDescent="0.25">
      <c r="A114" s="42">
        <v>98</v>
      </c>
      <c r="B114" s="243" t="s">
        <v>311</v>
      </c>
      <c r="C114" s="43" t="s">
        <v>24</v>
      </c>
      <c r="D114" s="44">
        <v>30</v>
      </c>
      <c r="E114" s="45"/>
      <c r="F114" s="46">
        <f t="shared" ref="F114" si="67">D114*E114</f>
        <v>0</v>
      </c>
      <c r="G114" s="255"/>
      <c r="H114" s="274"/>
      <c r="I114" s="257"/>
      <c r="J114" s="258"/>
      <c r="K114" s="256"/>
      <c r="L114" s="257">
        <f t="shared" ref="L114" si="68">K114*G114/100</f>
        <v>0</v>
      </c>
      <c r="M114" s="265">
        <f t="shared" ref="M114" si="69">L114*D114</f>
        <v>0</v>
      </c>
      <c r="N114" s="55"/>
      <c r="O114" s="276"/>
    </row>
    <row r="115" spans="1:15" s="2" customFormat="1" ht="20.149999999999999" customHeight="1" x14ac:dyDescent="0.25">
      <c r="A115" s="42">
        <v>99</v>
      </c>
      <c r="B115" s="233" t="s">
        <v>229</v>
      </c>
      <c r="C115" s="43" t="s">
        <v>25</v>
      </c>
      <c r="D115" s="44">
        <v>8000</v>
      </c>
      <c r="E115" s="45"/>
      <c r="F115" s="46">
        <f t="shared" si="64"/>
        <v>0</v>
      </c>
      <c r="G115" s="255"/>
      <c r="H115" s="274"/>
      <c r="I115" s="257"/>
      <c r="J115" s="258"/>
      <c r="K115" s="256"/>
      <c r="L115" s="257">
        <f t="shared" si="65"/>
        <v>0</v>
      </c>
      <c r="M115" s="265">
        <f t="shared" si="66"/>
        <v>0</v>
      </c>
      <c r="N115" s="55"/>
      <c r="O115" s="276"/>
    </row>
    <row r="116" spans="1:15" s="2" customFormat="1" ht="20.149999999999999" customHeight="1" x14ac:dyDescent="0.25">
      <c r="A116" s="42">
        <v>100</v>
      </c>
      <c r="B116" s="233" t="s">
        <v>230</v>
      </c>
      <c r="C116" s="43" t="s">
        <v>26</v>
      </c>
      <c r="D116" s="44">
        <v>60</v>
      </c>
      <c r="E116" s="45"/>
      <c r="F116" s="46">
        <f t="shared" si="64"/>
        <v>0</v>
      </c>
      <c r="G116" s="255"/>
      <c r="H116" s="274"/>
      <c r="I116" s="257"/>
      <c r="J116" s="258"/>
      <c r="K116" s="256"/>
      <c r="L116" s="257">
        <f t="shared" si="65"/>
        <v>0</v>
      </c>
      <c r="M116" s="265">
        <f t="shared" si="66"/>
        <v>0</v>
      </c>
      <c r="N116" s="55"/>
      <c r="O116" s="276"/>
    </row>
    <row r="117" spans="1:15" s="2" customFormat="1" ht="20.149999999999999" customHeight="1" x14ac:dyDescent="0.25">
      <c r="A117" s="42">
        <v>101</v>
      </c>
      <c r="B117" s="233" t="s">
        <v>231</v>
      </c>
      <c r="C117" s="43" t="s">
        <v>27</v>
      </c>
      <c r="D117" s="44">
        <v>20</v>
      </c>
      <c r="E117" s="45"/>
      <c r="F117" s="46">
        <f t="shared" si="64"/>
        <v>0</v>
      </c>
      <c r="G117" s="255"/>
      <c r="H117" s="274"/>
      <c r="I117" s="257"/>
      <c r="J117" s="258"/>
      <c r="K117" s="256"/>
      <c r="L117" s="257">
        <f t="shared" si="65"/>
        <v>0</v>
      </c>
      <c r="M117" s="265">
        <f t="shared" si="66"/>
        <v>0</v>
      </c>
      <c r="N117" s="55"/>
      <c r="O117" s="276"/>
    </row>
    <row r="118" spans="1:15" s="2" customFormat="1" ht="20.149999999999999" customHeight="1" x14ac:dyDescent="0.25">
      <c r="A118" s="42">
        <v>102</v>
      </c>
      <c r="B118" s="233" t="s">
        <v>232</v>
      </c>
      <c r="C118" s="43" t="s">
        <v>28</v>
      </c>
      <c r="D118" s="44">
        <v>3500</v>
      </c>
      <c r="E118" s="45"/>
      <c r="F118" s="46">
        <f t="shared" si="64"/>
        <v>0</v>
      </c>
      <c r="G118" s="255"/>
      <c r="H118" s="274"/>
      <c r="I118" s="257"/>
      <c r="J118" s="258"/>
      <c r="K118" s="256"/>
      <c r="L118" s="257">
        <f t="shared" si="65"/>
        <v>0</v>
      </c>
      <c r="M118" s="265">
        <f t="shared" si="66"/>
        <v>0</v>
      </c>
      <c r="N118" s="55"/>
      <c r="O118" s="276"/>
    </row>
    <row r="119" spans="1:15" s="2" customFormat="1" ht="20.149999999999999" customHeight="1" x14ac:dyDescent="0.25">
      <c r="A119" s="42">
        <v>103</v>
      </c>
      <c r="B119" s="243" t="s">
        <v>312</v>
      </c>
      <c r="C119" s="43" t="s">
        <v>29</v>
      </c>
      <c r="D119" s="44">
        <v>20</v>
      </c>
      <c r="E119" s="45"/>
      <c r="F119" s="46">
        <f t="shared" si="64"/>
        <v>0</v>
      </c>
      <c r="G119" s="255"/>
      <c r="H119" s="274"/>
      <c r="I119" s="257"/>
      <c r="J119" s="258"/>
      <c r="K119" s="256"/>
      <c r="L119" s="257">
        <f t="shared" si="65"/>
        <v>0</v>
      </c>
      <c r="M119" s="265">
        <f t="shared" si="66"/>
        <v>0</v>
      </c>
      <c r="N119" s="55"/>
      <c r="O119" s="276"/>
    </row>
    <row r="120" spans="1:15" s="2" customFormat="1" ht="20.149999999999999" customHeight="1" x14ac:dyDescent="0.25">
      <c r="A120" s="42">
        <v>104</v>
      </c>
      <c r="B120" s="235" t="s">
        <v>233</v>
      </c>
      <c r="C120" s="241" t="s">
        <v>30</v>
      </c>
      <c r="D120" s="234">
        <v>1000</v>
      </c>
      <c r="E120" s="45"/>
      <c r="F120" s="57">
        <f t="shared" si="64"/>
        <v>0</v>
      </c>
      <c r="G120" s="266"/>
      <c r="H120" s="275"/>
      <c r="I120" s="271"/>
      <c r="J120" s="272"/>
      <c r="K120" s="268"/>
      <c r="L120" s="271">
        <f t="shared" si="65"/>
        <v>0</v>
      </c>
      <c r="M120" s="270">
        <f t="shared" si="66"/>
        <v>0</v>
      </c>
      <c r="N120" s="58"/>
      <c r="O120" s="277"/>
    </row>
    <row r="121" spans="1:15" s="2" customFormat="1" ht="31" x14ac:dyDescent="0.25">
      <c r="A121" s="381"/>
      <c r="B121" s="382"/>
      <c r="C121" s="52" t="s">
        <v>320</v>
      </c>
      <c r="D121" s="369"/>
      <c r="E121" s="370"/>
      <c r="F121" s="370"/>
      <c r="G121" s="370"/>
      <c r="H121" s="370"/>
      <c r="I121" s="370"/>
      <c r="J121" s="370"/>
      <c r="K121" s="370"/>
      <c r="L121" s="370"/>
      <c r="M121" s="370"/>
      <c r="N121" s="370"/>
      <c r="O121" s="394"/>
    </row>
    <row r="122" spans="1:15" s="2" customFormat="1" ht="20.149999999999999" customHeight="1" x14ac:dyDescent="0.25">
      <c r="A122" s="42">
        <v>105</v>
      </c>
      <c r="B122" s="316" t="s">
        <v>347</v>
      </c>
      <c r="C122" s="317" t="s">
        <v>348</v>
      </c>
      <c r="D122" s="44">
        <v>60</v>
      </c>
      <c r="E122" s="45"/>
      <c r="F122" s="57">
        <f t="shared" ref="F122" si="70">D122*E122</f>
        <v>0</v>
      </c>
      <c r="G122" s="301"/>
      <c r="H122" s="302"/>
      <c r="I122" s="252"/>
      <c r="J122" s="253"/>
      <c r="K122" s="260"/>
      <c r="L122" s="252">
        <f t="shared" ref="L122:L123" si="71">K122*G122/100</f>
        <v>0</v>
      </c>
      <c r="M122" s="262">
        <f t="shared" ref="M122:M123" si="72">L122*D122</f>
        <v>0</v>
      </c>
      <c r="N122" s="58"/>
      <c r="O122" s="277"/>
    </row>
    <row r="123" spans="1:15" s="2" customFormat="1" ht="20.149999999999999" customHeight="1" x14ac:dyDescent="0.25">
      <c r="A123" s="42">
        <v>106</v>
      </c>
      <c r="B123" s="318" t="s">
        <v>319</v>
      </c>
      <c r="C123" s="304" t="s">
        <v>346</v>
      </c>
      <c r="D123" s="44">
        <v>1000</v>
      </c>
      <c r="E123" s="45"/>
      <c r="F123" s="46">
        <f>D123*E123</f>
        <v>0</v>
      </c>
      <c r="G123" s="255"/>
      <c r="H123" s="256"/>
      <c r="I123" s="257">
        <f>G123*H123/100</f>
        <v>0</v>
      </c>
      <c r="J123" s="258">
        <f>I123*D123</f>
        <v>0</v>
      </c>
      <c r="K123" s="256"/>
      <c r="L123" s="264">
        <f t="shared" si="71"/>
        <v>0</v>
      </c>
      <c r="M123" s="265">
        <f t="shared" si="72"/>
        <v>0</v>
      </c>
      <c r="N123" s="248"/>
      <c r="O123" s="281"/>
    </row>
    <row r="124" spans="1:15" s="2" customFormat="1" ht="20.149999999999999" customHeight="1" x14ac:dyDescent="0.25">
      <c r="A124" s="47">
        <v>107</v>
      </c>
      <c r="B124" s="314" t="s">
        <v>345</v>
      </c>
      <c r="C124" s="315" t="s">
        <v>318</v>
      </c>
      <c r="D124" s="49">
        <v>20</v>
      </c>
      <c r="E124" s="45"/>
      <c r="F124" s="296"/>
      <c r="G124" s="297"/>
      <c r="H124" s="275"/>
      <c r="I124" s="271"/>
      <c r="J124" s="272"/>
      <c r="K124" s="267"/>
      <c r="L124" s="271"/>
      <c r="M124" s="270"/>
      <c r="N124" s="298"/>
      <c r="O124" s="299"/>
    </row>
    <row r="125" spans="1:15" s="2" customFormat="1" ht="31" x14ac:dyDescent="0.25">
      <c r="A125" s="381"/>
      <c r="B125" s="382"/>
      <c r="C125" s="41" t="s">
        <v>145</v>
      </c>
      <c r="D125" s="369"/>
      <c r="E125" s="370"/>
      <c r="F125" s="370"/>
      <c r="G125" s="370"/>
      <c r="H125" s="370"/>
      <c r="I125" s="370"/>
      <c r="J125" s="370"/>
      <c r="K125" s="370"/>
      <c r="L125" s="370"/>
      <c r="M125" s="370"/>
      <c r="N125" s="370"/>
      <c r="O125" s="371"/>
    </row>
    <row r="126" spans="1:15" s="2" customFormat="1" ht="21" customHeight="1" x14ac:dyDescent="0.25">
      <c r="A126" s="40">
        <v>108</v>
      </c>
      <c r="B126" s="237" t="s">
        <v>234</v>
      </c>
      <c r="C126" s="83" t="s">
        <v>32</v>
      </c>
      <c r="D126" s="238">
        <v>10</v>
      </c>
      <c r="E126" s="45"/>
      <c r="F126" s="59">
        <f>D126*E126</f>
        <v>0</v>
      </c>
      <c r="G126" s="250"/>
      <c r="H126" s="251"/>
      <c r="I126" s="252">
        <f>G126*H126/100</f>
        <v>0</v>
      </c>
      <c r="J126" s="253">
        <f>I126*D126</f>
        <v>0</v>
      </c>
      <c r="K126" s="251"/>
      <c r="L126" s="261">
        <f t="shared" ref="L126:L133" si="73">K126*G126/100</f>
        <v>0</v>
      </c>
      <c r="M126" s="262">
        <f t="shared" ref="M126:M133" si="74">L126*D126</f>
        <v>0</v>
      </c>
      <c r="N126" s="284"/>
      <c r="O126" s="281"/>
    </row>
    <row r="127" spans="1:15" s="2" customFormat="1" ht="21" customHeight="1" x14ac:dyDescent="0.25">
      <c r="A127" s="40">
        <v>109</v>
      </c>
      <c r="B127" s="237"/>
      <c r="C127" s="83" t="s">
        <v>349</v>
      </c>
      <c r="D127" s="238">
        <v>10</v>
      </c>
      <c r="E127" s="45"/>
      <c r="F127" s="59"/>
      <c r="G127" s="255"/>
      <c r="H127" s="256"/>
      <c r="I127" s="257"/>
      <c r="J127" s="258"/>
      <c r="K127" s="256"/>
      <c r="L127" s="264"/>
      <c r="M127" s="265"/>
      <c r="N127" s="284"/>
      <c r="O127" s="281"/>
    </row>
    <row r="128" spans="1:15" s="2" customFormat="1" ht="20.149999999999999" customHeight="1" x14ac:dyDescent="0.25">
      <c r="A128" s="40">
        <v>110</v>
      </c>
      <c r="B128" s="231" t="s">
        <v>235</v>
      </c>
      <c r="C128" s="43" t="s">
        <v>33</v>
      </c>
      <c r="D128" s="44">
        <v>600</v>
      </c>
      <c r="E128" s="45"/>
      <c r="F128" s="46">
        <f>D128*E128</f>
        <v>0</v>
      </c>
      <c r="G128" s="255"/>
      <c r="H128" s="256"/>
      <c r="I128" s="257">
        <f>G128*H128/100</f>
        <v>0</v>
      </c>
      <c r="J128" s="258">
        <f>I128*D128</f>
        <v>0</v>
      </c>
      <c r="K128" s="256"/>
      <c r="L128" s="264">
        <f t="shared" si="73"/>
        <v>0</v>
      </c>
      <c r="M128" s="265">
        <f t="shared" si="74"/>
        <v>0</v>
      </c>
      <c r="N128" s="248"/>
      <c r="O128" s="281"/>
    </row>
    <row r="129" spans="1:15" s="2" customFormat="1" ht="20.149999999999999" customHeight="1" x14ac:dyDescent="0.25">
      <c r="A129" s="40">
        <v>111</v>
      </c>
      <c r="B129" s="231" t="s">
        <v>236</v>
      </c>
      <c r="C129" s="43" t="s">
        <v>34</v>
      </c>
      <c r="D129" s="44">
        <v>60</v>
      </c>
      <c r="E129" s="45"/>
      <c r="F129" s="46">
        <f>D129*E129</f>
        <v>0</v>
      </c>
      <c r="G129" s="255"/>
      <c r="H129" s="256"/>
      <c r="I129" s="257">
        <f>G129*H129/100</f>
        <v>0</v>
      </c>
      <c r="J129" s="258">
        <f>I129*D129</f>
        <v>0</v>
      </c>
      <c r="K129" s="256"/>
      <c r="L129" s="264">
        <f t="shared" si="73"/>
        <v>0</v>
      </c>
      <c r="M129" s="265">
        <f t="shared" si="74"/>
        <v>0</v>
      </c>
      <c r="N129" s="284"/>
      <c r="O129" s="281"/>
    </row>
    <row r="130" spans="1:15" s="2" customFormat="1" ht="19.5" customHeight="1" x14ac:dyDescent="0.25">
      <c r="A130" s="40">
        <v>112</v>
      </c>
      <c r="B130" s="231" t="s">
        <v>237</v>
      </c>
      <c r="C130" s="43" t="s">
        <v>35</v>
      </c>
      <c r="D130" s="44">
        <v>100</v>
      </c>
      <c r="E130" s="45"/>
      <c r="F130" s="46">
        <f>D130*E130</f>
        <v>0</v>
      </c>
      <c r="G130" s="255"/>
      <c r="H130" s="256"/>
      <c r="I130" s="257">
        <f>G130*H130/100</f>
        <v>0</v>
      </c>
      <c r="J130" s="258">
        <f>I130*D130</f>
        <v>0</v>
      </c>
      <c r="K130" s="256"/>
      <c r="L130" s="264">
        <f t="shared" ref="L130" si="75">K130*G130/100</f>
        <v>0</v>
      </c>
      <c r="M130" s="265">
        <f t="shared" ref="M130" si="76">L130*D130</f>
        <v>0</v>
      </c>
      <c r="N130" s="284"/>
      <c r="O130" s="281"/>
    </row>
    <row r="131" spans="1:15" s="2" customFormat="1" ht="20.149999999999999" customHeight="1" x14ac:dyDescent="0.25">
      <c r="A131" s="40">
        <v>113</v>
      </c>
      <c r="B131" s="231" t="s">
        <v>314</v>
      </c>
      <c r="C131" s="43" t="s">
        <v>313</v>
      </c>
      <c r="D131" s="44">
        <v>10</v>
      </c>
      <c r="E131" s="45"/>
      <c r="F131" s="46">
        <f t="shared" ref="F131:F132" si="77">D131*E131</f>
        <v>0</v>
      </c>
      <c r="G131" s="255"/>
      <c r="H131" s="256"/>
      <c r="I131" s="257">
        <f t="shared" ref="I131:I132" si="78">G131*H131/100</f>
        <v>0</v>
      </c>
      <c r="J131" s="258">
        <f t="shared" ref="J131:J132" si="79">I131*D131</f>
        <v>0</v>
      </c>
      <c r="K131" s="256"/>
      <c r="L131" s="264">
        <f t="shared" ref="L131:L132" si="80">K131*G131/100</f>
        <v>0</v>
      </c>
      <c r="M131" s="265">
        <f t="shared" ref="M131:M132" si="81">L131*D131</f>
        <v>0</v>
      </c>
      <c r="N131" s="284"/>
      <c r="O131" s="281"/>
    </row>
    <row r="132" spans="1:15" s="2" customFormat="1" ht="20.149999999999999" customHeight="1" x14ac:dyDescent="0.25">
      <c r="A132" s="40">
        <v>114</v>
      </c>
      <c r="B132" s="231" t="s">
        <v>316</v>
      </c>
      <c r="C132" s="43" t="s">
        <v>315</v>
      </c>
      <c r="D132" s="44">
        <v>20</v>
      </c>
      <c r="E132" s="45"/>
      <c r="F132" s="46">
        <f t="shared" si="77"/>
        <v>0</v>
      </c>
      <c r="G132" s="255"/>
      <c r="H132" s="256"/>
      <c r="I132" s="257">
        <f t="shared" si="78"/>
        <v>0</v>
      </c>
      <c r="J132" s="258">
        <f t="shared" si="79"/>
        <v>0</v>
      </c>
      <c r="K132" s="256"/>
      <c r="L132" s="264">
        <f t="shared" si="80"/>
        <v>0</v>
      </c>
      <c r="M132" s="265">
        <f t="shared" si="81"/>
        <v>0</v>
      </c>
      <c r="N132" s="284"/>
      <c r="O132" s="281"/>
    </row>
    <row r="133" spans="1:15" s="2" customFormat="1" ht="19.5" customHeight="1" x14ac:dyDescent="0.25">
      <c r="A133" s="40">
        <v>115</v>
      </c>
      <c r="B133" s="232" t="s">
        <v>317</v>
      </c>
      <c r="C133" s="48" t="s">
        <v>318</v>
      </c>
      <c r="D133" s="49">
        <v>20</v>
      </c>
      <c r="E133" s="50"/>
      <c r="F133" s="51">
        <f>D133*E133</f>
        <v>0</v>
      </c>
      <c r="G133" s="266"/>
      <c r="H133" s="268"/>
      <c r="I133" s="271">
        <f>G133*H133/100</f>
        <v>0</v>
      </c>
      <c r="J133" s="272">
        <f>I133*D133</f>
        <v>0</v>
      </c>
      <c r="K133" s="268"/>
      <c r="L133" s="269">
        <f t="shared" si="73"/>
        <v>0</v>
      </c>
      <c r="M133" s="270">
        <f t="shared" si="74"/>
        <v>0</v>
      </c>
      <c r="N133" s="285"/>
      <c r="O133" s="282"/>
    </row>
    <row r="134" spans="1:15" s="2" customFormat="1" ht="46.5" x14ac:dyDescent="0.25">
      <c r="A134" s="35" t="s">
        <v>6</v>
      </c>
      <c r="B134" s="105" t="s">
        <v>149</v>
      </c>
      <c r="C134" s="36" t="s">
        <v>4</v>
      </c>
      <c r="D134" s="37" t="s">
        <v>154</v>
      </c>
      <c r="E134" s="38" t="s">
        <v>153</v>
      </c>
      <c r="F134" s="38" t="s">
        <v>152</v>
      </c>
      <c r="G134" s="38"/>
      <c r="H134" s="38"/>
      <c r="I134" s="38"/>
      <c r="J134" s="38"/>
      <c r="K134" s="38"/>
      <c r="L134" s="61"/>
      <c r="M134" s="38"/>
      <c r="N134" s="36" t="s">
        <v>151</v>
      </c>
      <c r="O134" s="39" t="s">
        <v>150</v>
      </c>
    </row>
    <row r="135" spans="1:15" s="2" customFormat="1" ht="31" x14ac:dyDescent="0.25">
      <c r="A135" s="381"/>
      <c r="B135" s="382"/>
      <c r="C135" s="52" t="s">
        <v>146</v>
      </c>
      <c r="D135" s="369"/>
      <c r="E135" s="370"/>
      <c r="F135" s="370"/>
      <c r="G135" s="370"/>
      <c r="H135" s="370"/>
      <c r="I135" s="370"/>
      <c r="J135" s="370"/>
      <c r="K135" s="370"/>
      <c r="L135" s="370"/>
      <c r="M135" s="370"/>
      <c r="N135" s="370"/>
      <c r="O135" s="371"/>
    </row>
    <row r="136" spans="1:15" s="2" customFormat="1" ht="20.149999999999999" customHeight="1" x14ac:dyDescent="0.25">
      <c r="A136" s="40">
        <v>116</v>
      </c>
      <c r="B136" s="239" t="s">
        <v>238</v>
      </c>
      <c r="C136" s="84" t="s">
        <v>36</v>
      </c>
      <c r="D136" s="236">
        <v>3500</v>
      </c>
      <c r="E136" s="45"/>
      <c r="F136" s="59">
        <f t="shared" ref="F136:F139" si="82">D136*E136</f>
        <v>0</v>
      </c>
      <c r="G136" s="250"/>
      <c r="H136" s="251"/>
      <c r="I136" s="252">
        <f t="shared" ref="I136:I152" si="83">G136*H136/100</f>
        <v>0</v>
      </c>
      <c r="J136" s="253">
        <f t="shared" ref="J136:J152" si="84">I136*D136</f>
        <v>0</v>
      </c>
      <c r="K136" s="253"/>
      <c r="L136" s="253"/>
      <c r="M136" s="254"/>
      <c r="N136" s="60"/>
      <c r="O136" s="283"/>
    </row>
    <row r="137" spans="1:15" s="2" customFormat="1" ht="20.149999999999999" customHeight="1" x14ac:dyDescent="0.25">
      <c r="A137" s="40">
        <v>117</v>
      </c>
      <c r="B137" s="239" t="s">
        <v>239</v>
      </c>
      <c r="C137" s="84" t="s">
        <v>38</v>
      </c>
      <c r="D137" s="236">
        <v>1500</v>
      </c>
      <c r="E137" s="45"/>
      <c r="F137" s="46">
        <f t="shared" si="82"/>
        <v>0</v>
      </c>
      <c r="G137" s="255"/>
      <c r="H137" s="256"/>
      <c r="I137" s="257">
        <f t="shared" si="83"/>
        <v>0</v>
      </c>
      <c r="J137" s="258">
        <f t="shared" si="84"/>
        <v>0</v>
      </c>
      <c r="K137" s="258"/>
      <c r="L137" s="258"/>
      <c r="M137" s="259"/>
      <c r="N137" s="60"/>
      <c r="O137" s="281"/>
    </row>
    <row r="138" spans="1:15" s="2" customFormat="1" ht="20.149999999999999" customHeight="1" x14ac:dyDescent="0.25">
      <c r="A138" s="40">
        <v>118</v>
      </c>
      <c r="B138" s="239" t="s">
        <v>240</v>
      </c>
      <c r="C138" s="84" t="s">
        <v>39</v>
      </c>
      <c r="D138" s="236">
        <v>4000</v>
      </c>
      <c r="E138" s="45"/>
      <c r="F138" s="46">
        <f t="shared" si="82"/>
        <v>0</v>
      </c>
      <c r="G138" s="255"/>
      <c r="H138" s="256"/>
      <c r="I138" s="257">
        <f t="shared" si="83"/>
        <v>0</v>
      </c>
      <c r="J138" s="258">
        <f t="shared" si="84"/>
        <v>0</v>
      </c>
      <c r="K138" s="258"/>
      <c r="L138" s="258"/>
      <c r="M138" s="259"/>
      <c r="N138" s="60"/>
      <c r="O138" s="281"/>
    </row>
    <row r="139" spans="1:15" s="2" customFormat="1" ht="20.149999999999999" customHeight="1" x14ac:dyDescent="0.25">
      <c r="A139" s="40">
        <v>119</v>
      </c>
      <c r="B139" s="239" t="s">
        <v>241</v>
      </c>
      <c r="C139" s="84" t="s">
        <v>40</v>
      </c>
      <c r="D139" s="236">
        <v>6000</v>
      </c>
      <c r="E139" s="45"/>
      <c r="F139" s="46">
        <f t="shared" si="82"/>
        <v>0</v>
      </c>
      <c r="G139" s="255"/>
      <c r="H139" s="256"/>
      <c r="I139" s="257">
        <f t="shared" si="83"/>
        <v>0</v>
      </c>
      <c r="J139" s="258">
        <f t="shared" si="84"/>
        <v>0</v>
      </c>
      <c r="K139" s="258"/>
      <c r="L139" s="258"/>
      <c r="M139" s="259"/>
      <c r="N139" s="60"/>
      <c r="O139" s="281"/>
    </row>
    <row r="140" spans="1:15" s="2" customFormat="1" ht="20.149999999999999" customHeight="1" x14ac:dyDescent="0.25">
      <c r="A140" s="40">
        <v>120</v>
      </c>
      <c r="B140" s="231" t="s">
        <v>242</v>
      </c>
      <c r="C140" s="84" t="s">
        <v>37</v>
      </c>
      <c r="D140" s="236">
        <v>32000</v>
      </c>
      <c r="E140" s="45"/>
      <c r="F140" s="57">
        <f t="shared" ref="F140:F142" si="85">D140*E140</f>
        <v>0</v>
      </c>
      <c r="G140" s="255"/>
      <c r="H140" s="256"/>
      <c r="I140" s="257">
        <f t="shared" si="83"/>
        <v>0</v>
      </c>
      <c r="J140" s="258">
        <f t="shared" si="84"/>
        <v>0</v>
      </c>
      <c r="K140" s="258"/>
      <c r="L140" s="258"/>
      <c r="M140" s="259"/>
      <c r="N140" s="60"/>
      <c r="O140" s="281"/>
    </row>
    <row r="141" spans="1:15" s="2" customFormat="1" ht="20.149999999999999" customHeight="1" x14ac:dyDescent="0.25">
      <c r="A141" s="40">
        <v>121</v>
      </c>
      <c r="B141" s="246" t="s">
        <v>295</v>
      </c>
      <c r="C141" s="84" t="s">
        <v>294</v>
      </c>
      <c r="D141" s="44">
        <v>500</v>
      </c>
      <c r="E141" s="45"/>
      <c r="F141" s="46">
        <f t="shared" ref="F141" si="86">D141*E141</f>
        <v>0</v>
      </c>
      <c r="G141" s="255"/>
      <c r="H141" s="256"/>
      <c r="I141" s="257">
        <f t="shared" si="83"/>
        <v>0</v>
      </c>
      <c r="J141" s="258">
        <f t="shared" si="84"/>
        <v>0</v>
      </c>
      <c r="K141" s="258"/>
      <c r="L141" s="258"/>
      <c r="M141" s="259"/>
      <c r="N141" s="60"/>
      <c r="O141" s="281"/>
    </row>
    <row r="142" spans="1:15" s="2" customFormat="1" ht="20.149999999999999" customHeight="1" x14ac:dyDescent="0.25">
      <c r="A142" s="40">
        <v>122</v>
      </c>
      <c r="B142" s="246" t="s">
        <v>285</v>
      </c>
      <c r="C142" s="43" t="s">
        <v>287</v>
      </c>
      <c r="D142" s="44">
        <v>4000</v>
      </c>
      <c r="E142" s="45"/>
      <c r="F142" s="46">
        <f t="shared" si="85"/>
        <v>0</v>
      </c>
      <c r="G142" s="255"/>
      <c r="H142" s="256"/>
      <c r="I142" s="257">
        <f t="shared" si="83"/>
        <v>0</v>
      </c>
      <c r="J142" s="258">
        <f t="shared" si="84"/>
        <v>0</v>
      </c>
      <c r="K142" s="258"/>
      <c r="L142" s="258"/>
      <c r="M142" s="259"/>
      <c r="N142" s="55"/>
      <c r="O142" s="281"/>
    </row>
    <row r="143" spans="1:15" s="2" customFormat="1" ht="20.149999999999999" customHeight="1" x14ac:dyDescent="0.25">
      <c r="A143" s="40">
        <v>123</v>
      </c>
      <c r="B143" s="246" t="s">
        <v>292</v>
      </c>
      <c r="C143" s="43" t="s">
        <v>293</v>
      </c>
      <c r="D143" s="44">
        <v>14000</v>
      </c>
      <c r="E143" s="45"/>
      <c r="F143" s="46">
        <f t="shared" ref="F143" si="87">D143*E143</f>
        <v>0</v>
      </c>
      <c r="G143" s="255"/>
      <c r="H143" s="256"/>
      <c r="I143" s="257">
        <f t="shared" si="83"/>
        <v>0</v>
      </c>
      <c r="J143" s="258">
        <f t="shared" si="84"/>
        <v>0</v>
      </c>
      <c r="K143" s="258"/>
      <c r="L143" s="258"/>
      <c r="M143" s="259"/>
      <c r="N143" s="55"/>
      <c r="O143" s="281"/>
    </row>
    <row r="144" spans="1:15" s="2" customFormat="1" ht="20.149999999999999" customHeight="1" x14ac:dyDescent="0.25">
      <c r="A144" s="40">
        <v>124</v>
      </c>
      <c r="B144" s="246" t="s">
        <v>288</v>
      </c>
      <c r="C144" s="43" t="s">
        <v>323</v>
      </c>
      <c r="D144" s="44">
        <v>1000</v>
      </c>
      <c r="E144" s="45"/>
      <c r="F144" s="46">
        <f t="shared" ref="F144:F145" si="88">D144*E144</f>
        <v>0</v>
      </c>
      <c r="G144" s="255"/>
      <c r="H144" s="256"/>
      <c r="I144" s="257">
        <f t="shared" si="83"/>
        <v>0</v>
      </c>
      <c r="J144" s="258">
        <f t="shared" si="84"/>
        <v>0</v>
      </c>
      <c r="K144" s="258"/>
      <c r="L144" s="258"/>
      <c r="M144" s="259"/>
      <c r="N144" s="55"/>
      <c r="O144" s="281"/>
    </row>
    <row r="145" spans="1:15" s="2" customFormat="1" ht="20.149999999999999" customHeight="1" x14ac:dyDescent="0.25">
      <c r="A145" s="40">
        <v>125</v>
      </c>
      <c r="B145" s="246" t="s">
        <v>286</v>
      </c>
      <c r="C145" s="43" t="s">
        <v>284</v>
      </c>
      <c r="D145" s="44">
        <v>45000</v>
      </c>
      <c r="E145" s="45"/>
      <c r="F145" s="46">
        <f t="shared" si="88"/>
        <v>0</v>
      </c>
      <c r="G145" s="255"/>
      <c r="H145" s="256"/>
      <c r="I145" s="257">
        <f t="shared" si="83"/>
        <v>0</v>
      </c>
      <c r="J145" s="258">
        <f t="shared" si="84"/>
        <v>0</v>
      </c>
      <c r="K145" s="258"/>
      <c r="L145" s="258"/>
      <c r="M145" s="259"/>
      <c r="N145" s="55"/>
      <c r="O145" s="281"/>
    </row>
    <row r="146" spans="1:15" s="2" customFormat="1" ht="20.149999999999999" customHeight="1" x14ac:dyDescent="0.25">
      <c r="A146" s="40">
        <v>126</v>
      </c>
      <c r="B146" s="246" t="s">
        <v>303</v>
      </c>
      <c r="C146" s="43" t="s">
        <v>324</v>
      </c>
      <c r="D146" s="44">
        <v>1000</v>
      </c>
      <c r="E146" s="45"/>
      <c r="F146" s="46">
        <f t="shared" ref="F146" si="89">D146*E146</f>
        <v>0</v>
      </c>
      <c r="G146" s="255"/>
      <c r="H146" s="256"/>
      <c r="I146" s="257">
        <f t="shared" si="83"/>
        <v>0</v>
      </c>
      <c r="J146" s="258">
        <f t="shared" si="84"/>
        <v>0</v>
      </c>
      <c r="K146" s="258"/>
      <c r="L146" s="258"/>
      <c r="M146" s="259"/>
      <c r="N146" s="55"/>
      <c r="O146" s="281"/>
    </row>
    <row r="147" spans="1:15" s="2" customFormat="1" ht="18.75" customHeight="1" x14ac:dyDescent="0.25">
      <c r="A147" s="40">
        <v>127</v>
      </c>
      <c r="B147" s="246" t="s">
        <v>290</v>
      </c>
      <c r="C147" s="43" t="s">
        <v>291</v>
      </c>
      <c r="D147" s="44">
        <v>60000</v>
      </c>
      <c r="E147" s="45"/>
      <c r="F147" s="46">
        <f t="shared" ref="F147:F149" si="90">D147*E147</f>
        <v>0</v>
      </c>
      <c r="G147" s="255"/>
      <c r="H147" s="256"/>
      <c r="I147" s="257">
        <f t="shared" si="83"/>
        <v>0</v>
      </c>
      <c r="J147" s="258">
        <f t="shared" si="84"/>
        <v>0</v>
      </c>
      <c r="K147" s="258"/>
      <c r="L147" s="258"/>
      <c r="M147" s="259"/>
      <c r="N147" s="55"/>
      <c r="O147" s="281"/>
    </row>
    <row r="148" spans="1:15" s="2" customFormat="1" ht="18.75" customHeight="1" x14ac:dyDescent="0.25">
      <c r="A148" s="40">
        <v>128</v>
      </c>
      <c r="B148" s="246" t="s">
        <v>301</v>
      </c>
      <c r="C148" s="43" t="s">
        <v>302</v>
      </c>
      <c r="D148" s="44">
        <v>350</v>
      </c>
      <c r="E148" s="45"/>
      <c r="F148" s="46">
        <f t="shared" ref="F148" si="91">D148*E148</f>
        <v>0</v>
      </c>
      <c r="G148" s="255"/>
      <c r="H148" s="256"/>
      <c r="I148" s="257">
        <f t="shared" si="83"/>
        <v>0</v>
      </c>
      <c r="J148" s="258">
        <f t="shared" si="84"/>
        <v>0</v>
      </c>
      <c r="K148" s="258"/>
      <c r="L148" s="258"/>
      <c r="M148" s="259"/>
      <c r="N148" s="55"/>
      <c r="O148" s="281"/>
    </row>
    <row r="149" spans="1:15" s="2" customFormat="1" ht="20.149999999999999" customHeight="1" x14ac:dyDescent="0.25">
      <c r="A149" s="40">
        <v>129</v>
      </c>
      <c r="B149" s="246" t="s">
        <v>289</v>
      </c>
      <c r="C149" s="43" t="s">
        <v>325</v>
      </c>
      <c r="D149" s="44">
        <v>250</v>
      </c>
      <c r="E149" s="45"/>
      <c r="F149" s="46">
        <f t="shared" si="90"/>
        <v>0</v>
      </c>
      <c r="G149" s="255"/>
      <c r="H149" s="256"/>
      <c r="I149" s="257">
        <f t="shared" si="83"/>
        <v>0</v>
      </c>
      <c r="J149" s="258">
        <f t="shared" si="84"/>
        <v>0</v>
      </c>
      <c r="K149" s="258"/>
      <c r="L149" s="258"/>
      <c r="M149" s="259"/>
      <c r="N149" s="55"/>
      <c r="O149" s="281"/>
    </row>
    <row r="150" spans="1:15" s="2" customFormat="1" ht="20.149999999999999" customHeight="1" x14ac:dyDescent="0.25">
      <c r="A150" s="40">
        <v>130</v>
      </c>
      <c r="B150" s="246" t="s">
        <v>296</v>
      </c>
      <c r="C150" s="43" t="s">
        <v>326</v>
      </c>
      <c r="D150" s="44">
        <v>2000</v>
      </c>
      <c r="E150" s="45"/>
      <c r="F150" s="46">
        <f t="shared" ref="F150" si="92">D150*E150</f>
        <v>0</v>
      </c>
      <c r="G150" s="255"/>
      <c r="H150" s="256"/>
      <c r="I150" s="257">
        <f t="shared" si="83"/>
        <v>0</v>
      </c>
      <c r="J150" s="258">
        <f t="shared" si="84"/>
        <v>0</v>
      </c>
      <c r="K150" s="258"/>
      <c r="L150" s="258"/>
      <c r="M150" s="259"/>
      <c r="N150" s="55"/>
      <c r="O150" s="281"/>
    </row>
    <row r="151" spans="1:15" s="2" customFormat="1" ht="20.149999999999999" customHeight="1" x14ac:dyDescent="0.25">
      <c r="A151" s="40">
        <v>131</v>
      </c>
      <c r="B151" s="246" t="s">
        <v>299</v>
      </c>
      <c r="C151" s="43" t="s">
        <v>300</v>
      </c>
      <c r="D151" s="44">
        <v>400</v>
      </c>
      <c r="E151" s="45"/>
      <c r="F151" s="46">
        <f t="shared" ref="F151" si="93">D151*E151</f>
        <v>0</v>
      </c>
      <c r="G151" s="255"/>
      <c r="H151" s="256"/>
      <c r="I151" s="257">
        <f t="shared" si="83"/>
        <v>0</v>
      </c>
      <c r="J151" s="258">
        <f t="shared" si="84"/>
        <v>0</v>
      </c>
      <c r="K151" s="258"/>
      <c r="L151" s="258"/>
      <c r="M151" s="259"/>
      <c r="N151" s="55"/>
      <c r="O151" s="281"/>
    </row>
    <row r="152" spans="1:15" s="2" customFormat="1" ht="20.149999999999999" customHeight="1" x14ac:dyDescent="0.25">
      <c r="A152" s="40">
        <v>132</v>
      </c>
      <c r="B152" s="246" t="s">
        <v>298</v>
      </c>
      <c r="C152" s="43" t="s">
        <v>297</v>
      </c>
      <c r="D152" s="44">
        <v>600</v>
      </c>
      <c r="E152" s="45"/>
      <c r="F152" s="46">
        <f t="shared" ref="F152" si="94">D152*E152</f>
        <v>0</v>
      </c>
      <c r="G152" s="266"/>
      <c r="H152" s="268"/>
      <c r="I152" s="271">
        <f t="shared" si="83"/>
        <v>0</v>
      </c>
      <c r="J152" s="272">
        <f t="shared" si="84"/>
        <v>0</v>
      </c>
      <c r="K152" s="272"/>
      <c r="L152" s="272"/>
      <c r="M152" s="273"/>
      <c r="N152" s="55"/>
      <c r="O152" s="281"/>
    </row>
    <row r="153" spans="1:15" s="2" customFormat="1" ht="31" x14ac:dyDescent="0.25">
      <c r="A153" s="383"/>
      <c r="B153" s="382"/>
      <c r="C153" s="52" t="s">
        <v>147</v>
      </c>
      <c r="D153" s="369"/>
      <c r="E153" s="370"/>
      <c r="F153" s="370"/>
      <c r="G153" s="370"/>
      <c r="H153" s="370"/>
      <c r="I153" s="370"/>
      <c r="J153" s="370"/>
      <c r="K153" s="370"/>
      <c r="L153" s="370"/>
      <c r="M153" s="370"/>
      <c r="N153" s="370"/>
      <c r="O153" s="371"/>
    </row>
    <row r="154" spans="1:15" s="2" customFormat="1" ht="20.149999999999999" customHeight="1" x14ac:dyDescent="0.25">
      <c r="A154" s="40">
        <v>133</v>
      </c>
      <c r="B154" s="239" t="s">
        <v>243</v>
      </c>
      <c r="C154" s="84" t="s">
        <v>41</v>
      </c>
      <c r="D154" s="236">
        <v>100000</v>
      </c>
      <c r="E154" s="45"/>
      <c r="F154" s="59">
        <f t="shared" ref="F154:F156" si="95">D154*E154</f>
        <v>0</v>
      </c>
      <c r="G154" s="250"/>
      <c r="H154" s="251"/>
      <c r="I154" s="252">
        <f>G154*H154/100</f>
        <v>0</v>
      </c>
      <c r="J154" s="253">
        <f>I154*D154</f>
        <v>0</v>
      </c>
      <c r="K154" s="253"/>
      <c r="L154" s="253"/>
      <c r="M154" s="254"/>
      <c r="N154" s="60"/>
      <c r="O154" s="283"/>
    </row>
    <row r="155" spans="1:15" s="2" customFormat="1" ht="20.149999999999999" customHeight="1" x14ac:dyDescent="0.25">
      <c r="A155" s="40">
        <v>134</v>
      </c>
      <c r="B155" s="239" t="s">
        <v>244</v>
      </c>
      <c r="C155" s="84" t="s">
        <v>42</v>
      </c>
      <c r="D155" s="236">
        <v>5000</v>
      </c>
      <c r="E155" s="45"/>
      <c r="F155" s="46">
        <f t="shared" si="95"/>
        <v>0</v>
      </c>
      <c r="G155" s="255"/>
      <c r="H155" s="256"/>
      <c r="I155" s="257">
        <f>G155*H155/100</f>
        <v>0</v>
      </c>
      <c r="J155" s="258">
        <f>I155*D155</f>
        <v>0</v>
      </c>
      <c r="K155" s="258"/>
      <c r="L155" s="258"/>
      <c r="M155" s="259"/>
      <c r="N155" s="60"/>
      <c r="O155" s="281"/>
    </row>
    <row r="156" spans="1:15" s="2" customFormat="1" ht="20.149999999999999" customHeight="1" x14ac:dyDescent="0.25">
      <c r="A156" s="47">
        <v>135</v>
      </c>
      <c r="B156" s="232" t="s">
        <v>245</v>
      </c>
      <c r="C156" s="48" t="s">
        <v>43</v>
      </c>
      <c r="D156" s="247">
        <v>30000</v>
      </c>
      <c r="E156" s="50"/>
      <c r="F156" s="51">
        <f t="shared" si="95"/>
        <v>0</v>
      </c>
      <c r="G156" s="266"/>
      <c r="H156" s="268"/>
      <c r="I156" s="271">
        <f>G156*H156/100</f>
        <v>0</v>
      </c>
      <c r="J156" s="272">
        <f>I156*D156</f>
        <v>0</v>
      </c>
      <c r="K156" s="272"/>
      <c r="L156" s="272"/>
      <c r="M156" s="273"/>
      <c r="N156" s="56"/>
      <c r="O156" s="282"/>
    </row>
    <row r="157" spans="1:15" s="4" customFormat="1" ht="30.75" customHeight="1" x14ac:dyDescent="0.25">
      <c r="A157" s="85"/>
      <c r="B157" s="85"/>
      <c r="C157" s="86"/>
      <c r="D157" s="367" t="s">
        <v>0</v>
      </c>
      <c r="E157" s="368"/>
      <c r="F157" s="87">
        <f>SUM(F154:F156)+SUM(F136:F152)+SUM(F126:F133)+SUM(F111:F120)+SUM(F93:F108)+SUM(F83:F91)+SUM(F62:F81)+SUM(F39:F55)+SUM(F7:F36)</f>
        <v>0</v>
      </c>
      <c r="G157" s="88"/>
      <c r="H157" s="88"/>
      <c r="I157" s="88"/>
      <c r="J157" s="88"/>
      <c r="K157" s="88"/>
      <c r="L157" s="88"/>
      <c r="M157" s="88"/>
      <c r="N157" s="89"/>
      <c r="O157" s="90"/>
    </row>
    <row r="158" spans="1:15" s="4" customFormat="1" ht="22.5" customHeight="1" x14ac:dyDescent="0.25">
      <c r="A158" s="85"/>
      <c r="B158" s="85"/>
      <c r="C158" s="86"/>
      <c r="D158" s="106"/>
      <c r="E158" s="106"/>
      <c r="F158" s="88"/>
      <c r="G158" s="88"/>
      <c r="H158" s="88"/>
      <c r="I158" s="88"/>
      <c r="J158" s="88"/>
      <c r="K158" s="88"/>
      <c r="L158" s="88"/>
      <c r="M158" s="88"/>
      <c r="N158" s="89"/>
      <c r="O158" s="90"/>
    </row>
    <row r="159" spans="1:15" s="4" customFormat="1" ht="22.5" customHeight="1" x14ac:dyDescent="0.25">
      <c r="A159" s="85"/>
      <c r="B159" s="85"/>
      <c r="C159" s="86"/>
      <c r="D159" s="106"/>
      <c r="E159" s="106"/>
      <c r="F159" s="88"/>
      <c r="G159" s="88"/>
      <c r="H159" s="88"/>
      <c r="I159" s="88"/>
      <c r="J159" s="88"/>
      <c r="K159" s="88"/>
      <c r="L159" s="88"/>
      <c r="M159" s="88"/>
      <c r="N159" s="89"/>
      <c r="O159" s="90"/>
    </row>
    <row r="160" spans="1:15" s="4" customFormat="1" ht="22.5" customHeight="1" x14ac:dyDescent="0.25">
      <c r="A160" s="85"/>
      <c r="B160" s="85"/>
      <c r="C160" s="86"/>
      <c r="D160" s="106"/>
      <c r="E160" s="106"/>
      <c r="F160" s="88"/>
      <c r="G160" s="88"/>
      <c r="H160" s="88"/>
      <c r="I160" s="88"/>
      <c r="J160" s="88"/>
      <c r="K160" s="88"/>
      <c r="L160" s="88"/>
      <c r="M160" s="88"/>
      <c r="N160" s="89"/>
      <c r="O160" s="90"/>
    </row>
    <row r="161" spans="1:15" s="4" customFormat="1" ht="22.5" customHeight="1" x14ac:dyDescent="0.3">
      <c r="A161" s="344" t="s">
        <v>51</v>
      </c>
      <c r="B161" s="344"/>
      <c r="C161" s="345"/>
      <c r="D161" s="81"/>
      <c r="E161" s="70"/>
      <c r="F161" s="82"/>
      <c r="G161" s="82"/>
      <c r="H161" s="82"/>
      <c r="I161" s="82"/>
      <c r="J161" s="82"/>
      <c r="K161" s="82"/>
      <c r="L161" s="82"/>
      <c r="M161" s="82"/>
      <c r="N161" s="346" t="s">
        <v>144</v>
      </c>
      <c r="O161" s="347"/>
    </row>
    <row r="162" spans="1:15" s="4" customFormat="1" ht="22.5" customHeight="1" x14ac:dyDescent="0.25">
      <c r="A162" s="70"/>
      <c r="B162" s="70"/>
      <c r="C162" s="70"/>
      <c r="D162" s="70"/>
      <c r="E162" s="70"/>
      <c r="F162" s="70"/>
      <c r="G162" s="70"/>
      <c r="H162" s="70"/>
      <c r="I162" s="70"/>
      <c r="J162" s="70"/>
      <c r="K162" s="70"/>
      <c r="L162" s="70"/>
      <c r="M162" s="70"/>
      <c r="N162" s="70"/>
      <c r="O162" s="13"/>
    </row>
    <row r="163" spans="1:15" s="4" customFormat="1" ht="22.5" customHeight="1" x14ac:dyDescent="0.25">
      <c r="A163" s="70"/>
      <c r="B163" s="70"/>
      <c r="C163" s="70"/>
      <c r="D163" s="81"/>
      <c r="E163" s="70"/>
      <c r="F163" s="70"/>
      <c r="G163" s="70"/>
      <c r="H163" s="70"/>
      <c r="I163" s="70"/>
      <c r="J163" s="70"/>
      <c r="K163" s="70"/>
      <c r="L163" s="70"/>
      <c r="M163" s="70"/>
      <c r="N163" s="70"/>
      <c r="O163" s="13"/>
    </row>
    <row r="164" spans="1:15" s="4" customFormat="1" ht="22.5" customHeight="1" x14ac:dyDescent="0.25">
      <c r="A164" s="70"/>
      <c r="B164" s="70"/>
      <c r="C164" s="70"/>
      <c r="D164" s="81"/>
      <c r="E164" s="70"/>
      <c r="F164" s="70"/>
      <c r="G164" s="70"/>
      <c r="H164" s="70"/>
      <c r="I164" s="70"/>
      <c r="J164" s="70"/>
      <c r="K164" s="70"/>
      <c r="L164" s="70"/>
      <c r="M164" s="70"/>
      <c r="N164" s="70"/>
      <c r="O164" s="13"/>
    </row>
    <row r="165" spans="1:15" s="4" customFormat="1" ht="21.5" customHeight="1" thickBot="1" x14ac:dyDescent="0.3">
      <c r="A165" s="343" t="s">
        <v>124</v>
      </c>
      <c r="B165" s="343"/>
      <c r="C165" s="343"/>
      <c r="D165" s="343"/>
      <c r="E165" s="343"/>
      <c r="F165" s="343"/>
      <c r="G165" s="343"/>
      <c r="H165" s="343"/>
      <c r="I165" s="343"/>
      <c r="J165" s="343"/>
      <c r="K165" s="343"/>
      <c r="L165" s="343"/>
      <c r="M165" s="343"/>
      <c r="N165" s="343"/>
      <c r="O165" s="13"/>
    </row>
    <row r="166" spans="1:15" s="21" customFormat="1" ht="21" customHeight="1" thickTop="1" thickBot="1" x14ac:dyDescent="0.3">
      <c r="A166" s="378" t="s">
        <v>139</v>
      </c>
      <c r="B166" s="379"/>
      <c r="C166" s="379"/>
      <c r="D166" s="379"/>
      <c r="E166" s="379"/>
      <c r="F166" s="379"/>
      <c r="G166" s="379"/>
      <c r="H166" s="379"/>
      <c r="I166" s="379"/>
      <c r="J166" s="379"/>
      <c r="K166" s="379"/>
      <c r="L166" s="379"/>
      <c r="M166" s="379"/>
      <c r="N166" s="379"/>
      <c r="O166" s="380"/>
    </row>
    <row r="167" spans="1:15" s="21" customFormat="1" ht="163.5" customHeight="1" thickTop="1" x14ac:dyDescent="0.25">
      <c r="A167" s="62" t="s">
        <v>138</v>
      </c>
      <c r="B167" s="375" t="s">
        <v>141</v>
      </c>
      <c r="C167" s="376"/>
      <c r="D167" s="376"/>
      <c r="E167" s="376"/>
      <c r="F167" s="376"/>
      <c r="G167" s="376"/>
      <c r="H167" s="376"/>
      <c r="I167" s="376"/>
      <c r="J167" s="376"/>
      <c r="K167" s="376"/>
      <c r="L167" s="376"/>
      <c r="M167" s="376"/>
      <c r="N167" s="376"/>
      <c r="O167" s="377"/>
    </row>
    <row r="168" spans="1:15" s="21" customFormat="1" ht="130.5" customHeight="1" x14ac:dyDescent="0.25">
      <c r="A168" s="63">
        <v>2</v>
      </c>
      <c r="B168" s="348" t="s">
        <v>350</v>
      </c>
      <c r="C168" s="349"/>
      <c r="D168" s="349"/>
      <c r="E168" s="349"/>
      <c r="F168" s="349"/>
      <c r="G168" s="349"/>
      <c r="H168" s="349"/>
      <c r="I168" s="349"/>
      <c r="J168" s="349"/>
      <c r="K168" s="349"/>
      <c r="L168" s="349"/>
      <c r="M168" s="349"/>
      <c r="N168" s="349"/>
      <c r="O168" s="350"/>
    </row>
    <row r="169" spans="1:15" s="21" customFormat="1" ht="112.5" customHeight="1" x14ac:dyDescent="0.25">
      <c r="A169" s="63">
        <v>3</v>
      </c>
      <c r="B169" s="348" t="s">
        <v>140</v>
      </c>
      <c r="C169" s="349"/>
      <c r="D169" s="349"/>
      <c r="E169" s="349"/>
      <c r="F169" s="349"/>
      <c r="G169" s="349"/>
      <c r="H169" s="349"/>
      <c r="I169" s="349"/>
      <c r="J169" s="349"/>
      <c r="K169" s="349"/>
      <c r="L169" s="349"/>
      <c r="M169" s="349"/>
      <c r="N169" s="349"/>
      <c r="O169" s="350"/>
    </row>
    <row r="170" spans="1:15" s="21" customFormat="1" ht="163.5" customHeight="1" x14ac:dyDescent="0.25">
      <c r="A170" s="64" t="s">
        <v>142</v>
      </c>
      <c r="B170" s="351" t="s">
        <v>355</v>
      </c>
      <c r="C170" s="352"/>
      <c r="D170" s="352"/>
      <c r="E170" s="352"/>
      <c r="F170" s="352"/>
      <c r="G170" s="352"/>
      <c r="H170" s="352"/>
      <c r="I170" s="352"/>
      <c r="J170" s="352"/>
      <c r="K170" s="352"/>
      <c r="L170" s="352"/>
      <c r="M170" s="352"/>
      <c r="N170" s="352"/>
      <c r="O170" s="353"/>
    </row>
    <row r="171" spans="1:15" s="21" customFormat="1" ht="20.25" customHeight="1" thickBot="1" x14ac:dyDescent="0.3">
      <c r="A171" s="113"/>
      <c r="B171" s="113"/>
      <c r="C171" s="114"/>
      <c r="D171" s="115"/>
      <c r="E171" s="115"/>
      <c r="F171" s="115"/>
      <c r="G171" s="115"/>
      <c r="H171" s="115"/>
      <c r="I171" s="115"/>
      <c r="J171" s="115"/>
      <c r="K171" s="115"/>
      <c r="L171" s="115"/>
      <c r="M171" s="115"/>
      <c r="N171" s="115"/>
      <c r="O171" s="116"/>
    </row>
    <row r="172" spans="1:15" s="21" customFormat="1" ht="20.25" customHeight="1" thickTop="1" thickBot="1" x14ac:dyDescent="0.3">
      <c r="A172" s="372" t="s">
        <v>117</v>
      </c>
      <c r="B172" s="373"/>
      <c r="C172" s="373"/>
      <c r="D172" s="373"/>
      <c r="E172" s="373"/>
      <c r="F172" s="373"/>
      <c r="G172" s="373"/>
      <c r="H172" s="373"/>
      <c r="I172" s="373"/>
      <c r="J172" s="373"/>
      <c r="K172" s="373"/>
      <c r="L172" s="373"/>
      <c r="M172" s="373"/>
      <c r="N172" s="373"/>
      <c r="O172" s="374"/>
    </row>
    <row r="173" spans="1:15" s="21" customFormat="1" ht="20.25" customHeight="1" thickTop="1" x14ac:dyDescent="0.25">
      <c r="A173" s="69">
        <v>1</v>
      </c>
      <c r="B173" s="354" t="s">
        <v>127</v>
      </c>
      <c r="C173" s="355"/>
      <c r="D173" s="355"/>
      <c r="E173" s="355"/>
      <c r="F173" s="355"/>
      <c r="G173" s="355"/>
      <c r="H173" s="355"/>
      <c r="I173" s="355"/>
      <c r="J173" s="355"/>
      <c r="K173" s="355"/>
      <c r="L173" s="355"/>
      <c r="M173" s="355"/>
      <c r="N173" s="355"/>
      <c r="O173" s="356"/>
    </row>
    <row r="174" spans="1:15" s="21" customFormat="1" ht="20.25" customHeight="1" x14ac:dyDescent="0.25">
      <c r="A174" s="68">
        <v>2</v>
      </c>
      <c r="B174" s="357" t="s">
        <v>119</v>
      </c>
      <c r="C174" s="358"/>
      <c r="D174" s="358"/>
      <c r="E174" s="358"/>
      <c r="F174" s="358"/>
      <c r="G174" s="358"/>
      <c r="H174" s="358"/>
      <c r="I174" s="358"/>
      <c r="J174" s="358"/>
      <c r="K174" s="358"/>
      <c r="L174" s="358"/>
      <c r="M174" s="358"/>
      <c r="N174" s="358"/>
      <c r="O174" s="359"/>
    </row>
    <row r="175" spans="1:15" s="21" customFormat="1" ht="20.25" customHeight="1" x14ac:dyDescent="0.25">
      <c r="A175" s="68">
        <v>3</v>
      </c>
      <c r="B175" s="357" t="s">
        <v>128</v>
      </c>
      <c r="C175" s="358"/>
      <c r="D175" s="358"/>
      <c r="E175" s="358"/>
      <c r="F175" s="358"/>
      <c r="G175" s="358"/>
      <c r="H175" s="358"/>
      <c r="I175" s="358"/>
      <c r="J175" s="358"/>
      <c r="K175" s="358"/>
      <c r="L175" s="358"/>
      <c r="M175" s="358"/>
      <c r="N175" s="358"/>
      <c r="O175" s="359"/>
    </row>
    <row r="176" spans="1:15" s="21" customFormat="1" ht="20.25" customHeight="1" x14ac:dyDescent="0.25">
      <c r="A176" s="65">
        <v>4</v>
      </c>
      <c r="B176" s="360" t="s">
        <v>121</v>
      </c>
      <c r="C176" s="361"/>
      <c r="D176" s="361"/>
      <c r="E176" s="361"/>
      <c r="F176" s="361"/>
      <c r="G176" s="361"/>
      <c r="H176" s="361"/>
      <c r="I176" s="361"/>
      <c r="J176" s="361"/>
      <c r="K176" s="361"/>
      <c r="L176" s="361"/>
      <c r="M176" s="361"/>
      <c r="N176" s="361"/>
      <c r="O176" s="362"/>
    </row>
    <row r="177" spans="1:19" s="21" customFormat="1" ht="20.25" customHeight="1" x14ac:dyDescent="0.25">
      <c r="A177" s="77"/>
      <c r="B177" s="107"/>
      <c r="C177" s="108"/>
      <c r="D177" s="108"/>
      <c r="E177" s="108"/>
      <c r="F177" s="108"/>
      <c r="G177" s="108"/>
      <c r="H177" s="108"/>
      <c r="I177" s="108"/>
      <c r="J177" s="108"/>
      <c r="K177" s="108"/>
      <c r="L177" s="108"/>
      <c r="M177" s="108"/>
      <c r="N177" s="108"/>
      <c r="O177" s="108"/>
    </row>
    <row r="178" spans="1:19" s="21" customFormat="1" ht="20.25" customHeight="1" thickBot="1" x14ac:dyDescent="0.3">
      <c r="A178" s="343"/>
      <c r="B178" s="343"/>
      <c r="C178" s="343"/>
      <c r="D178" s="343"/>
      <c r="E178" s="343"/>
      <c r="F178" s="343"/>
      <c r="G178" s="343"/>
      <c r="H178" s="343"/>
      <c r="I178" s="343"/>
      <c r="J178" s="343"/>
      <c r="K178" s="343"/>
      <c r="L178" s="343"/>
      <c r="M178" s="343"/>
      <c r="N178" s="343"/>
      <c r="O178" s="72"/>
    </row>
    <row r="179" spans="1:19" s="15" customFormat="1" ht="16.5" customHeight="1" thickTop="1" thickBot="1" x14ac:dyDescent="0.3">
      <c r="A179" s="372" t="s">
        <v>44</v>
      </c>
      <c r="B179" s="373"/>
      <c r="C179" s="373"/>
      <c r="D179" s="373"/>
      <c r="E179" s="373"/>
      <c r="F179" s="373"/>
      <c r="G179" s="373"/>
      <c r="H179" s="373"/>
      <c r="I179" s="373"/>
      <c r="J179" s="373"/>
      <c r="K179" s="373"/>
      <c r="L179" s="373"/>
      <c r="M179" s="373"/>
      <c r="N179" s="373"/>
      <c r="O179" s="374"/>
      <c r="P179" s="16"/>
      <c r="S179" s="16"/>
    </row>
    <row r="180" spans="1:19" s="15" customFormat="1" ht="26.25" customHeight="1" thickTop="1" x14ac:dyDescent="0.25">
      <c r="A180" s="73">
        <v>1</v>
      </c>
      <c r="B180" s="354" t="s">
        <v>45</v>
      </c>
      <c r="C180" s="355"/>
      <c r="D180" s="355"/>
      <c r="E180" s="355"/>
      <c r="F180" s="355"/>
      <c r="G180" s="355"/>
      <c r="H180" s="355"/>
      <c r="I180" s="355"/>
      <c r="J180" s="355"/>
      <c r="K180" s="355"/>
      <c r="L180" s="355"/>
      <c r="M180" s="355"/>
      <c r="N180" s="355"/>
      <c r="O180" s="356"/>
      <c r="P180" s="16"/>
      <c r="S180" s="16"/>
    </row>
    <row r="181" spans="1:19" s="15" customFormat="1" ht="22.5" customHeight="1" x14ac:dyDescent="0.25">
      <c r="A181" s="74">
        <v>2</v>
      </c>
      <c r="B181" s="363" t="s">
        <v>130</v>
      </c>
      <c r="C181" s="358"/>
      <c r="D181" s="358"/>
      <c r="E181" s="358"/>
      <c r="F181" s="358"/>
      <c r="G181" s="358"/>
      <c r="H181" s="358"/>
      <c r="I181" s="358"/>
      <c r="J181" s="358"/>
      <c r="K181" s="358"/>
      <c r="L181" s="358"/>
      <c r="M181" s="358"/>
      <c r="N181" s="358"/>
      <c r="O181" s="359"/>
      <c r="P181" s="16"/>
      <c r="S181" s="16"/>
    </row>
    <row r="182" spans="1:19" s="15" customFormat="1" ht="22.5" customHeight="1" x14ac:dyDescent="0.25">
      <c r="A182" s="331">
        <v>3</v>
      </c>
      <c r="B182" s="363" t="s">
        <v>352</v>
      </c>
      <c r="C182" s="358"/>
      <c r="D182" s="358"/>
      <c r="E182" s="358"/>
      <c r="F182" s="358"/>
      <c r="G182" s="358"/>
      <c r="H182" s="358"/>
      <c r="I182" s="358"/>
      <c r="J182" s="358"/>
      <c r="K182" s="358"/>
      <c r="L182" s="358"/>
      <c r="M182" s="358"/>
      <c r="N182" s="358"/>
      <c r="O182" s="359"/>
      <c r="P182" s="16"/>
      <c r="S182" s="16"/>
    </row>
    <row r="183" spans="1:19" s="15" customFormat="1" ht="239.25" customHeight="1" x14ac:dyDescent="0.25">
      <c r="A183" s="75">
        <v>4</v>
      </c>
      <c r="B183" s="364" t="s">
        <v>143</v>
      </c>
      <c r="C183" s="365"/>
      <c r="D183" s="365"/>
      <c r="E183" s="365"/>
      <c r="F183" s="365"/>
      <c r="G183" s="365"/>
      <c r="H183" s="365"/>
      <c r="I183" s="365"/>
      <c r="J183" s="365"/>
      <c r="K183" s="365"/>
      <c r="L183" s="365"/>
      <c r="M183" s="365"/>
      <c r="N183" s="365"/>
      <c r="O183" s="366"/>
      <c r="P183" s="16"/>
      <c r="S183" s="16"/>
    </row>
    <row r="184" spans="1:19" s="15" customFormat="1" ht="16" thickBot="1" x14ac:dyDescent="0.35">
      <c r="A184" s="66"/>
      <c r="B184" s="66"/>
      <c r="C184" s="67"/>
      <c r="D184" s="67"/>
      <c r="E184" s="67"/>
      <c r="F184" s="67"/>
      <c r="G184" s="67"/>
      <c r="H184" s="67"/>
      <c r="I184" s="67"/>
      <c r="J184" s="67"/>
      <c r="K184" s="67"/>
      <c r="L184" s="67"/>
      <c r="M184" s="67"/>
      <c r="N184" s="67"/>
      <c r="O184" s="24"/>
      <c r="P184" s="16"/>
      <c r="S184" s="16"/>
    </row>
    <row r="185" spans="1:19" s="15" customFormat="1" ht="20.25" customHeight="1" thickTop="1" thickBot="1" x14ac:dyDescent="0.3">
      <c r="A185" s="372" t="s">
        <v>46</v>
      </c>
      <c r="B185" s="373"/>
      <c r="C185" s="373"/>
      <c r="D185" s="373"/>
      <c r="E185" s="373"/>
      <c r="F185" s="373"/>
      <c r="G185" s="373"/>
      <c r="H185" s="373"/>
      <c r="I185" s="373"/>
      <c r="J185" s="373"/>
      <c r="K185" s="373"/>
      <c r="L185" s="373"/>
      <c r="M185" s="373"/>
      <c r="N185" s="373"/>
      <c r="O185" s="374"/>
    </row>
    <row r="186" spans="1:19" ht="18" customHeight="1" thickTop="1" x14ac:dyDescent="0.25">
      <c r="A186" s="73">
        <v>1</v>
      </c>
      <c r="B186" s="354" t="s">
        <v>47</v>
      </c>
      <c r="C186" s="355"/>
      <c r="D186" s="355"/>
      <c r="E186" s="355"/>
      <c r="F186" s="355"/>
      <c r="G186" s="355"/>
      <c r="H186" s="355"/>
      <c r="I186" s="355"/>
      <c r="J186" s="355"/>
      <c r="K186" s="355"/>
      <c r="L186" s="355"/>
      <c r="M186" s="355"/>
      <c r="N186" s="355"/>
      <c r="O186" s="356"/>
    </row>
    <row r="187" spans="1:19" ht="18" customHeight="1" x14ac:dyDescent="0.25">
      <c r="A187" s="76">
        <v>2</v>
      </c>
      <c r="B187" s="357" t="s">
        <v>48</v>
      </c>
      <c r="C187" s="358"/>
      <c r="D187" s="358"/>
      <c r="E187" s="358"/>
      <c r="F187" s="358"/>
      <c r="G187" s="358"/>
      <c r="H187" s="358"/>
      <c r="I187" s="358"/>
      <c r="J187" s="358"/>
      <c r="K187" s="358"/>
      <c r="L187" s="358"/>
      <c r="M187" s="358"/>
      <c r="N187" s="358"/>
      <c r="O187" s="359"/>
    </row>
    <row r="188" spans="1:19" ht="18" customHeight="1" x14ac:dyDescent="0.25">
      <c r="A188" s="76">
        <v>3</v>
      </c>
      <c r="B188" s="357" t="s">
        <v>49</v>
      </c>
      <c r="C188" s="358"/>
      <c r="D188" s="358"/>
      <c r="E188" s="358"/>
      <c r="F188" s="358"/>
      <c r="G188" s="358"/>
      <c r="H188" s="358"/>
      <c r="I188" s="358"/>
      <c r="J188" s="358"/>
      <c r="K188" s="358"/>
      <c r="L188" s="358"/>
      <c r="M188" s="358"/>
      <c r="N188" s="358"/>
      <c r="O188" s="359"/>
    </row>
    <row r="189" spans="1:19" ht="18" customHeight="1" x14ac:dyDescent="0.25">
      <c r="A189" s="75">
        <v>4</v>
      </c>
      <c r="B189" s="360" t="s">
        <v>50</v>
      </c>
      <c r="C189" s="361"/>
      <c r="D189" s="361"/>
      <c r="E189" s="361"/>
      <c r="F189" s="361"/>
      <c r="G189" s="361"/>
      <c r="H189" s="361"/>
      <c r="I189" s="361"/>
      <c r="J189" s="361"/>
      <c r="K189" s="361"/>
      <c r="L189" s="361"/>
      <c r="M189" s="361"/>
      <c r="N189" s="361"/>
      <c r="O189" s="362"/>
    </row>
    <row r="190" spans="1:19" ht="31.5" customHeight="1" x14ac:dyDescent="0.25">
      <c r="A190" s="77"/>
      <c r="B190" s="77"/>
      <c r="C190" s="78"/>
      <c r="D190" s="78"/>
      <c r="E190" s="78"/>
      <c r="F190" s="78"/>
      <c r="G190" s="78"/>
      <c r="H190" s="78"/>
      <c r="I190" s="78"/>
      <c r="J190" s="78"/>
      <c r="K190" s="78"/>
      <c r="L190" s="78"/>
      <c r="M190" s="78"/>
      <c r="N190" s="78"/>
      <c r="O190" s="79"/>
    </row>
    <row r="191" spans="1:19" ht="31.5" customHeight="1" x14ac:dyDescent="0.25">
      <c r="A191" s="66"/>
      <c r="B191" s="66"/>
      <c r="C191" s="67"/>
      <c r="D191" s="67"/>
      <c r="E191" s="67"/>
      <c r="F191" s="67"/>
      <c r="G191" s="67"/>
      <c r="H191" s="67"/>
      <c r="I191" s="67"/>
      <c r="J191" s="67"/>
      <c r="K191" s="67"/>
      <c r="L191" s="67"/>
      <c r="M191" s="67"/>
      <c r="N191" s="67"/>
      <c r="O191" s="80"/>
    </row>
    <row r="192" spans="1:19" ht="31.5" customHeight="1" x14ac:dyDescent="0.25">
      <c r="A192" s="66"/>
      <c r="B192" s="66"/>
      <c r="C192" s="67"/>
      <c r="D192" s="67"/>
      <c r="E192" s="67"/>
      <c r="F192" s="67"/>
      <c r="G192" s="67"/>
      <c r="H192" s="67"/>
      <c r="I192" s="67"/>
      <c r="J192" s="67"/>
      <c r="K192" s="67"/>
      <c r="L192" s="67"/>
      <c r="M192" s="67"/>
      <c r="N192" s="67"/>
      <c r="O192" s="80"/>
    </row>
    <row r="193" spans="1:15" ht="24.75" customHeight="1" x14ac:dyDescent="0.3">
      <c r="A193" s="344" t="s">
        <v>51</v>
      </c>
      <c r="B193" s="344"/>
      <c r="C193" s="345"/>
      <c r="D193" s="71"/>
      <c r="E193" s="70"/>
      <c r="F193" s="82"/>
      <c r="G193" s="82"/>
      <c r="H193" s="82"/>
      <c r="I193" s="82"/>
      <c r="J193" s="82"/>
      <c r="K193" s="82"/>
      <c r="L193" s="82"/>
      <c r="M193" s="82"/>
      <c r="N193" s="346" t="s">
        <v>144</v>
      </c>
      <c r="O193" s="347"/>
    </row>
    <row r="194" spans="1:15" ht="15.5" x14ac:dyDescent="0.25">
      <c r="A194" s="70"/>
      <c r="B194" s="70"/>
      <c r="C194" s="70"/>
      <c r="D194" s="70"/>
      <c r="E194" s="70"/>
      <c r="F194" s="70"/>
      <c r="G194" s="70"/>
      <c r="H194" s="70"/>
      <c r="I194" s="70"/>
      <c r="J194" s="70"/>
      <c r="K194" s="70"/>
      <c r="L194" s="70"/>
      <c r="M194" s="70"/>
      <c r="N194" s="70"/>
      <c r="O194" s="13"/>
    </row>
    <row r="195" spans="1:15" ht="15.5" x14ac:dyDescent="0.25">
      <c r="A195" s="70"/>
      <c r="B195" s="70"/>
      <c r="C195" s="70"/>
      <c r="D195" s="71"/>
      <c r="E195" s="70"/>
      <c r="F195" s="70"/>
      <c r="G195" s="70"/>
      <c r="H195" s="70"/>
      <c r="I195" s="70"/>
      <c r="J195" s="70"/>
      <c r="K195" s="70"/>
      <c r="L195" s="70"/>
      <c r="M195" s="70"/>
      <c r="N195" s="70"/>
      <c r="O195" s="13"/>
    </row>
    <row r="196" spans="1:15" ht="15.5" x14ac:dyDescent="0.25">
      <c r="A196" s="70"/>
      <c r="B196" s="70"/>
      <c r="C196" s="70"/>
      <c r="D196" s="71"/>
      <c r="E196" s="70"/>
      <c r="F196" s="70"/>
      <c r="G196" s="70"/>
      <c r="H196" s="70"/>
      <c r="I196" s="70"/>
      <c r="J196" s="70"/>
      <c r="K196" s="70"/>
      <c r="L196" s="70"/>
      <c r="M196" s="70"/>
      <c r="N196" s="70"/>
      <c r="O196" s="13"/>
    </row>
    <row r="197" spans="1:15" ht="15.5" x14ac:dyDescent="0.25">
      <c r="A197" s="343" t="s">
        <v>124</v>
      </c>
      <c r="B197" s="343"/>
      <c r="C197" s="343"/>
      <c r="D197" s="343"/>
      <c r="E197" s="343"/>
      <c r="F197" s="343"/>
      <c r="G197" s="343"/>
      <c r="H197" s="343"/>
      <c r="I197" s="343"/>
      <c r="J197" s="343"/>
      <c r="K197" s="343"/>
      <c r="L197" s="343"/>
      <c r="M197" s="343"/>
      <c r="N197" s="343"/>
      <c r="O197" s="13"/>
    </row>
  </sheetData>
  <sheetProtection algorithmName="SHA-512" hashValue="DeMHUh0U5dfRencZa2nhiXWHTRy5THqF1/krZGB9h1+o32jT4svOhEg+/14NdZbQY1tN1tNh5j4uX6LZLfCn7Q==" saltValue="bC3lQPZ31RCgWgD0Pv3xNA==" spinCount="100000" sheet="1" selectLockedCells="1"/>
  <mergeCells count="54">
    <mergeCell ref="D110:O110"/>
    <mergeCell ref="D125:O125"/>
    <mergeCell ref="A56:B56"/>
    <mergeCell ref="D56:O56"/>
    <mergeCell ref="A92:B92"/>
    <mergeCell ref="A110:B110"/>
    <mergeCell ref="A125:B125"/>
    <mergeCell ref="A153:B153"/>
    <mergeCell ref="A1:O1"/>
    <mergeCell ref="E4:O4"/>
    <mergeCell ref="D61:O61"/>
    <mergeCell ref="D38:O38"/>
    <mergeCell ref="D82:O82"/>
    <mergeCell ref="A6:B6"/>
    <mergeCell ref="A38:B38"/>
    <mergeCell ref="A61:B61"/>
    <mergeCell ref="A82:B82"/>
    <mergeCell ref="D6:O6"/>
    <mergeCell ref="A121:B121"/>
    <mergeCell ref="D121:O121"/>
    <mergeCell ref="A96:B96"/>
    <mergeCell ref="D96:O96"/>
    <mergeCell ref="D92:O92"/>
    <mergeCell ref="D157:E157"/>
    <mergeCell ref="D135:O135"/>
    <mergeCell ref="D153:O153"/>
    <mergeCell ref="B188:O188"/>
    <mergeCell ref="B189:O189"/>
    <mergeCell ref="B168:O168"/>
    <mergeCell ref="A179:O179"/>
    <mergeCell ref="A161:C161"/>
    <mergeCell ref="N161:O161"/>
    <mergeCell ref="A165:N165"/>
    <mergeCell ref="A178:N178"/>
    <mergeCell ref="A172:O172"/>
    <mergeCell ref="A185:O185"/>
    <mergeCell ref="B167:O167"/>
    <mergeCell ref="A166:O166"/>
    <mergeCell ref="A135:B135"/>
    <mergeCell ref="A197:N197"/>
    <mergeCell ref="A193:C193"/>
    <mergeCell ref="N193:O193"/>
    <mergeCell ref="B169:O169"/>
    <mergeCell ref="B170:O170"/>
    <mergeCell ref="B173:O173"/>
    <mergeCell ref="B174:O174"/>
    <mergeCell ref="B175:O175"/>
    <mergeCell ref="B176:O176"/>
    <mergeCell ref="B180:O180"/>
    <mergeCell ref="B181:O181"/>
    <mergeCell ref="B183:O183"/>
    <mergeCell ref="B186:O186"/>
    <mergeCell ref="B187:O187"/>
    <mergeCell ref="B182:O182"/>
  </mergeCells>
  <phoneticPr fontId="0" type="noConversion"/>
  <dataValidations count="1">
    <dataValidation type="custom" allowBlank="1" showInputMessage="1" showErrorMessage="1" error="Vnesete lahko največ 2 decimalni mesti!" sqref="E7:E36 E57:E60 E62:E75 E77:E81 E83:E91 E93:E95 E97:E108 E111:E120 E122:E124 E126:E133 E136:E152 E154:E156 E39:E55" xr:uid="{6733137A-9C9F-410E-817D-D6F54BE794AC}">
      <formula1>(E7*100)=INT(E7*100)</formula1>
    </dataValidation>
  </dataValidations>
  <pageMargins left="0.3125" right="0.15748031496062992" top="0.92" bottom="6.2622549019607843E-2" header="0.51181102362204722" footer="0.51181102362204722"/>
  <pageSetup paperSize="8" scale="85" orientation="landscape" r:id="rId1"/>
  <headerFooter alignWithMargins="0">
    <oddHeader>&amp;C&amp;"-,Krepko"&amp;14SKLOP 1&amp;R&amp;"-,Običajno"&amp;11&amp;P/&amp;N</oddHeader>
  </headerFooter>
  <rowBreaks count="4" manualBreakCount="4">
    <brk id="36" max="16383" man="1"/>
    <brk id="108" max="16383" man="1"/>
    <brk id="133" max="16383" man="1"/>
    <brk id="1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5"/>
  <sheetViews>
    <sheetView showZeros="0" view="pageLayout" topLeftCell="A48" zoomScaleNormal="130" zoomScaleSheetLayoutView="100" workbookViewId="0">
      <selection activeCell="F65" sqref="F65"/>
    </sheetView>
  </sheetViews>
  <sheetFormatPr defaultColWidth="9.1796875" defaultRowHeight="14" x14ac:dyDescent="0.3"/>
  <cols>
    <col min="1" max="1" width="6.54296875" style="1" customWidth="1"/>
    <col min="2" max="2" width="11" style="1" hidden="1" customWidth="1"/>
    <col min="3" max="3" width="43.7265625" style="14" customWidth="1"/>
    <col min="4" max="4" width="10.26953125" style="10" customWidth="1"/>
    <col min="5" max="5" width="12" style="3" customWidth="1"/>
    <col min="6" max="9" width="14.81640625" style="3" customWidth="1"/>
    <col min="10" max="10" width="16.81640625" style="3" customWidth="1"/>
    <col min="11" max="11" width="25" style="14" customWidth="1"/>
    <col min="12" max="12" width="14.81640625" style="14" customWidth="1"/>
    <col min="13" max="13" width="5.1796875" style="14" customWidth="1"/>
    <col min="14" max="16384" width="9.1796875" style="14"/>
  </cols>
  <sheetData>
    <row r="1" spans="1:13" s="11" customFormat="1" ht="16" thickBot="1" x14ac:dyDescent="0.3">
      <c r="A1" s="461" t="s">
        <v>160</v>
      </c>
      <c r="B1" s="462"/>
      <c r="C1" s="463"/>
      <c r="D1" s="463"/>
      <c r="E1" s="463"/>
      <c r="F1" s="463"/>
      <c r="G1" s="463"/>
      <c r="H1" s="463"/>
      <c r="I1" s="463"/>
      <c r="J1" s="463"/>
      <c r="K1" s="463"/>
      <c r="L1" s="464"/>
    </row>
    <row r="2" spans="1:13" s="11" customFormat="1" ht="16" thickTop="1" x14ac:dyDescent="0.25">
      <c r="A2" s="5"/>
      <c r="B2" s="5"/>
      <c r="C2" s="5"/>
      <c r="D2" s="8"/>
      <c r="E2" s="5"/>
      <c r="F2" s="5"/>
      <c r="G2" s="5"/>
      <c r="H2" s="5"/>
      <c r="I2" s="5"/>
      <c r="J2" s="5"/>
      <c r="K2" s="5"/>
      <c r="L2" s="5"/>
      <c r="M2" s="12"/>
    </row>
    <row r="3" spans="1:13" s="11" customFormat="1" ht="20.149999999999999" customHeight="1" x14ac:dyDescent="0.25">
      <c r="A3" s="6"/>
      <c r="B3" s="6"/>
      <c r="C3" s="7"/>
      <c r="D3" s="9"/>
      <c r="E3" s="465" t="s">
        <v>5</v>
      </c>
      <c r="F3" s="466"/>
      <c r="G3" s="466"/>
      <c r="H3" s="466"/>
      <c r="I3" s="466"/>
      <c r="J3" s="466"/>
      <c r="K3" s="466"/>
      <c r="L3" s="467"/>
      <c r="M3" s="12"/>
    </row>
    <row r="4" spans="1:13" s="2" customFormat="1" ht="48" customHeight="1" x14ac:dyDescent="0.25">
      <c r="A4" s="35" t="s">
        <v>6</v>
      </c>
      <c r="B4" s="105" t="s">
        <v>149</v>
      </c>
      <c r="C4" s="36" t="s">
        <v>4</v>
      </c>
      <c r="D4" s="37" t="s">
        <v>1</v>
      </c>
      <c r="E4" s="38" t="s">
        <v>2</v>
      </c>
      <c r="F4" s="38" t="s">
        <v>3</v>
      </c>
      <c r="G4" s="38" t="s">
        <v>131</v>
      </c>
      <c r="H4" s="38" t="s">
        <v>132</v>
      </c>
      <c r="I4" s="38" t="s">
        <v>133</v>
      </c>
      <c r="J4" s="38" t="s">
        <v>134</v>
      </c>
      <c r="K4" s="36" t="s">
        <v>52</v>
      </c>
      <c r="L4" s="39" t="s">
        <v>150</v>
      </c>
    </row>
    <row r="5" spans="1:13" s="2" customFormat="1" ht="81.75" customHeight="1" x14ac:dyDescent="0.25">
      <c r="A5" s="330"/>
      <c r="B5" s="321"/>
      <c r="C5" s="306" t="s">
        <v>148</v>
      </c>
      <c r="D5" s="468"/>
      <c r="E5" s="469"/>
      <c r="F5" s="469"/>
      <c r="G5" s="469"/>
      <c r="H5" s="469"/>
      <c r="I5" s="469"/>
      <c r="J5" s="469"/>
      <c r="K5" s="469"/>
      <c r="L5" s="470"/>
    </row>
    <row r="6" spans="1:13" s="2" customFormat="1" ht="20.149999999999999" customHeight="1" x14ac:dyDescent="0.25">
      <c r="A6" s="305">
        <v>1</v>
      </c>
      <c r="B6" s="231" t="s">
        <v>246</v>
      </c>
      <c r="C6" s="92" t="s">
        <v>10</v>
      </c>
      <c r="D6" s="44">
        <v>3000</v>
      </c>
      <c r="E6" s="320"/>
      <c r="F6" s="46">
        <f>D6*E6</f>
        <v>0</v>
      </c>
      <c r="G6" s="93"/>
      <c r="H6" s="53"/>
      <c r="I6" s="46">
        <f>G6*H6/100</f>
        <v>0</v>
      </c>
      <c r="J6" s="46">
        <f>I6*D6</f>
        <v>0</v>
      </c>
      <c r="K6" s="102"/>
      <c r="L6" s="332"/>
    </row>
    <row r="7" spans="1:13" s="2" customFormat="1" ht="20.149999999999999" customHeight="1" x14ac:dyDescent="0.25">
      <c r="A7" s="305">
        <v>2</v>
      </c>
      <c r="B7" s="231" t="s">
        <v>247</v>
      </c>
      <c r="C7" s="92" t="s">
        <v>11</v>
      </c>
      <c r="D7" s="44">
        <v>8000</v>
      </c>
      <c r="E7" s="320"/>
      <c r="F7" s="46">
        <f>D7*E7</f>
        <v>0</v>
      </c>
      <c r="G7" s="93"/>
      <c r="H7" s="53"/>
      <c r="I7" s="46">
        <f t="shared" ref="I7:I8" si="0">G7*H7/100</f>
        <v>0</v>
      </c>
      <c r="J7" s="46">
        <f t="shared" ref="J7:J8" si="1">I7*D7</f>
        <v>0</v>
      </c>
      <c r="K7" s="102"/>
      <c r="L7" s="332"/>
    </row>
    <row r="8" spans="1:13" s="2" customFormat="1" ht="20.149999999999999" customHeight="1" x14ac:dyDescent="0.25">
      <c r="A8" s="319">
        <v>3</v>
      </c>
      <c r="B8" s="232" t="s">
        <v>248</v>
      </c>
      <c r="C8" s="94" t="s">
        <v>12</v>
      </c>
      <c r="D8" s="49">
        <v>14000</v>
      </c>
      <c r="E8" s="54"/>
      <c r="F8" s="51">
        <f>D8*E8</f>
        <v>0</v>
      </c>
      <c r="G8" s="95"/>
      <c r="H8" s="54"/>
      <c r="I8" s="51">
        <f t="shared" si="0"/>
        <v>0</v>
      </c>
      <c r="J8" s="51">
        <f t="shared" si="1"/>
        <v>0</v>
      </c>
      <c r="K8" s="103"/>
      <c r="L8" s="333"/>
    </row>
    <row r="9" spans="1:13" s="4" customFormat="1" ht="26.25" customHeight="1" x14ac:dyDescent="0.25">
      <c r="A9" s="85"/>
      <c r="B9" s="85"/>
      <c r="C9" s="86"/>
      <c r="D9" s="442" t="s">
        <v>0</v>
      </c>
      <c r="E9" s="443"/>
      <c r="F9" s="96">
        <f>SUM(F6:F8)</f>
        <v>0</v>
      </c>
      <c r="G9" s="88"/>
      <c r="H9" s="88"/>
      <c r="I9" s="88"/>
      <c r="J9" s="88"/>
      <c r="K9" s="89"/>
      <c r="L9" s="97"/>
    </row>
    <row r="10" spans="1:13" s="13" customFormat="1" ht="15.5" x14ac:dyDescent="0.35">
      <c r="A10" s="98"/>
      <c r="B10" s="98"/>
      <c r="C10" s="99"/>
      <c r="D10" s="100"/>
      <c r="E10" s="101"/>
      <c r="F10" s="101"/>
      <c r="G10" s="101"/>
      <c r="H10" s="101"/>
      <c r="I10" s="101"/>
      <c r="J10" s="101"/>
      <c r="K10" s="91"/>
      <c r="L10" s="98"/>
    </row>
    <row r="11" spans="1:13" s="13" customFormat="1" ht="15.5" x14ac:dyDescent="0.35">
      <c r="A11" s="98"/>
      <c r="B11" s="98"/>
      <c r="C11" s="99"/>
      <c r="D11" s="100"/>
      <c r="E11" s="101"/>
      <c r="F11" s="101"/>
      <c r="G11" s="101"/>
      <c r="H11" s="101"/>
      <c r="I11" s="101"/>
      <c r="J11" s="101"/>
      <c r="K11" s="91"/>
      <c r="L11" s="98"/>
    </row>
    <row r="12" spans="1:13" s="13" customFormat="1" ht="15.5" x14ac:dyDescent="0.35">
      <c r="A12" s="98"/>
      <c r="B12" s="98"/>
      <c r="C12" s="99"/>
      <c r="D12" s="100"/>
      <c r="E12" s="101"/>
      <c r="F12" s="101"/>
      <c r="G12" s="101"/>
      <c r="H12" s="101"/>
      <c r="I12" s="101"/>
      <c r="J12" s="101"/>
      <c r="K12" s="91"/>
      <c r="L12" s="98"/>
    </row>
    <row r="13" spans="1:13" s="13" customFormat="1" ht="15.5" x14ac:dyDescent="0.35">
      <c r="A13" s="98"/>
      <c r="B13" s="98"/>
      <c r="C13" s="99"/>
      <c r="D13" s="100"/>
      <c r="E13" s="101"/>
      <c r="F13" s="101"/>
      <c r="G13" s="101"/>
      <c r="H13" s="101"/>
      <c r="I13" s="101"/>
      <c r="J13" s="101"/>
      <c r="K13" s="91"/>
      <c r="L13" s="98"/>
    </row>
    <row r="14" spans="1:13" s="13" customFormat="1" ht="15.5" x14ac:dyDescent="0.35">
      <c r="A14" s="98"/>
      <c r="B14" s="98"/>
      <c r="C14" s="99"/>
      <c r="D14" s="100"/>
      <c r="E14" s="101"/>
      <c r="F14" s="101"/>
      <c r="G14" s="101"/>
      <c r="H14" s="101"/>
      <c r="I14" s="101"/>
      <c r="J14" s="101"/>
      <c r="K14" s="91"/>
      <c r="L14" s="98"/>
    </row>
    <row r="15" spans="1:13" s="13" customFormat="1" ht="15.5" x14ac:dyDescent="0.35">
      <c r="A15" s="98"/>
      <c r="B15" s="98"/>
      <c r="C15" s="99"/>
      <c r="D15" s="100"/>
      <c r="E15" s="101"/>
      <c r="F15" s="101"/>
      <c r="G15" s="101"/>
      <c r="H15" s="101"/>
      <c r="I15" s="101"/>
      <c r="J15" s="101"/>
      <c r="K15" s="91"/>
      <c r="L15" s="98"/>
    </row>
    <row r="16" spans="1:13" s="13" customFormat="1" ht="15.5" x14ac:dyDescent="0.35">
      <c r="A16" s="98"/>
      <c r="B16" s="98"/>
      <c r="C16" s="99"/>
      <c r="D16" s="100"/>
      <c r="E16" s="101"/>
      <c r="F16" s="101"/>
      <c r="G16" s="101"/>
      <c r="H16" s="101"/>
      <c r="I16" s="101"/>
      <c r="J16" s="101"/>
      <c r="K16" s="91"/>
      <c r="L16" s="98"/>
    </row>
    <row r="17" spans="1:12" s="13" customFormat="1" ht="15.5" x14ac:dyDescent="0.35">
      <c r="A17" s="98"/>
      <c r="B17" s="98"/>
      <c r="C17" s="99"/>
      <c r="D17" s="100"/>
      <c r="E17" s="101"/>
      <c r="F17" s="101"/>
      <c r="G17" s="101"/>
      <c r="H17" s="101"/>
      <c r="I17" s="101"/>
      <c r="J17" s="101"/>
      <c r="K17" s="91"/>
      <c r="L17" s="98"/>
    </row>
    <row r="18" spans="1:12" s="13" customFormat="1" ht="15.5" x14ac:dyDescent="0.35">
      <c r="A18" s="98"/>
      <c r="B18" s="98"/>
      <c r="C18" s="99"/>
      <c r="D18" s="100"/>
      <c r="E18" s="101"/>
      <c r="F18" s="101"/>
      <c r="G18" s="101"/>
      <c r="H18" s="101"/>
      <c r="I18" s="101"/>
      <c r="J18" s="101"/>
      <c r="K18" s="91"/>
      <c r="L18" s="98"/>
    </row>
    <row r="19" spans="1:12" s="13" customFormat="1" ht="15.5" x14ac:dyDescent="0.35">
      <c r="A19" s="98"/>
      <c r="B19" s="98"/>
      <c r="C19" s="99"/>
      <c r="D19" s="100"/>
      <c r="E19" s="101"/>
      <c r="F19" s="101"/>
      <c r="G19" s="101"/>
      <c r="H19" s="101"/>
      <c r="I19" s="101"/>
      <c r="J19" s="101"/>
      <c r="K19" s="91"/>
      <c r="L19" s="98"/>
    </row>
    <row r="20" spans="1:12" s="13" customFormat="1" ht="15.5" x14ac:dyDescent="0.35">
      <c r="A20" s="98"/>
      <c r="B20" s="98"/>
      <c r="C20" s="99"/>
      <c r="D20" s="100"/>
      <c r="E20" s="101"/>
      <c r="F20" s="101"/>
      <c r="G20" s="101"/>
      <c r="H20" s="101"/>
      <c r="I20" s="101"/>
      <c r="J20" s="101"/>
      <c r="K20" s="91"/>
      <c r="L20" s="98"/>
    </row>
    <row r="21" spans="1:12" s="13" customFormat="1" ht="15.5" x14ac:dyDescent="0.35">
      <c r="A21" s="98"/>
      <c r="B21" s="98"/>
      <c r="C21" s="99"/>
      <c r="D21" s="100"/>
      <c r="E21" s="101"/>
      <c r="F21" s="101"/>
      <c r="G21" s="101"/>
      <c r="H21" s="101"/>
      <c r="I21" s="101"/>
      <c r="J21" s="101"/>
      <c r="K21" s="91"/>
      <c r="L21" s="98"/>
    </row>
    <row r="22" spans="1:12" s="13" customFormat="1" ht="15.5" x14ac:dyDescent="0.35">
      <c r="A22" s="98"/>
      <c r="B22" s="98"/>
      <c r="C22" s="99"/>
      <c r="D22" s="100"/>
      <c r="E22" s="101"/>
      <c r="F22" s="101"/>
      <c r="G22" s="101"/>
      <c r="H22" s="101"/>
      <c r="I22" s="101"/>
      <c r="J22" s="101"/>
      <c r="K22" s="91"/>
      <c r="L22" s="98"/>
    </row>
    <row r="23" spans="1:12" s="13" customFormat="1" ht="15.5" x14ac:dyDescent="0.35">
      <c r="A23" s="98"/>
      <c r="B23" s="98"/>
      <c r="C23" s="99"/>
      <c r="D23" s="100"/>
      <c r="E23" s="101"/>
      <c r="F23" s="101"/>
      <c r="G23" s="101"/>
      <c r="H23" s="101"/>
      <c r="I23" s="101"/>
      <c r="J23" s="101"/>
      <c r="K23" s="91"/>
      <c r="L23" s="98"/>
    </row>
    <row r="24" spans="1:12" s="13" customFormat="1" ht="15.5" x14ac:dyDescent="0.35">
      <c r="A24" s="98"/>
      <c r="B24" s="98"/>
      <c r="C24" s="99"/>
      <c r="D24" s="100"/>
      <c r="E24" s="101"/>
      <c r="F24" s="101"/>
      <c r="G24" s="101"/>
      <c r="H24" s="101"/>
      <c r="I24" s="101"/>
      <c r="J24" s="101"/>
      <c r="K24" s="91"/>
      <c r="L24" s="98"/>
    </row>
    <row r="25" spans="1:12" s="13" customFormat="1" ht="15.5" x14ac:dyDescent="0.35">
      <c r="A25" s="98"/>
      <c r="B25" s="98"/>
      <c r="C25" s="99"/>
      <c r="D25" s="71"/>
      <c r="E25" s="70"/>
      <c r="F25" s="82"/>
      <c r="G25" s="82"/>
      <c r="H25" s="82"/>
      <c r="I25" s="82"/>
      <c r="J25" s="82"/>
      <c r="K25" s="82"/>
      <c r="L25" s="98"/>
    </row>
    <row r="26" spans="1:12" s="13" customFormat="1" ht="15.5" x14ac:dyDescent="0.35">
      <c r="A26" s="98"/>
      <c r="B26" s="98"/>
      <c r="C26" s="99"/>
      <c r="D26" s="70"/>
      <c r="E26" s="70"/>
      <c r="F26" s="70"/>
      <c r="G26" s="70"/>
      <c r="H26" s="70"/>
      <c r="I26" s="70"/>
      <c r="J26" s="70"/>
      <c r="K26" s="70"/>
      <c r="L26" s="98"/>
    </row>
    <row r="27" spans="1:12" s="13" customFormat="1" ht="15.5" x14ac:dyDescent="0.35">
      <c r="A27" s="471" t="s">
        <v>51</v>
      </c>
      <c r="B27" s="471"/>
      <c r="C27" s="410"/>
      <c r="D27" s="71"/>
      <c r="E27" s="71"/>
      <c r="F27" s="104"/>
      <c r="G27" s="104"/>
      <c r="H27" s="104"/>
      <c r="I27" s="104"/>
      <c r="J27" s="104"/>
      <c r="K27" s="344" t="s">
        <v>88</v>
      </c>
      <c r="L27" s="410"/>
    </row>
    <row r="28" spans="1:12" s="13" customFormat="1" ht="15.5" x14ac:dyDescent="0.35">
      <c r="A28" s="111"/>
      <c r="B28" s="111"/>
      <c r="C28" s="112"/>
      <c r="D28" s="110"/>
      <c r="E28" s="110"/>
      <c r="F28" s="104"/>
      <c r="G28" s="104"/>
      <c r="H28" s="104"/>
      <c r="I28" s="104"/>
      <c r="J28" s="104"/>
      <c r="K28" s="110"/>
      <c r="L28" s="112"/>
    </row>
    <row r="29" spans="1:12" s="13" customFormat="1" ht="15.5" x14ac:dyDescent="0.35">
      <c r="A29" s="111"/>
      <c r="B29" s="111"/>
      <c r="C29" s="112"/>
      <c r="D29" s="110"/>
      <c r="E29" s="110"/>
      <c r="F29" s="104"/>
      <c r="G29" s="104"/>
      <c r="H29" s="104"/>
      <c r="I29" s="104"/>
      <c r="J29" s="104"/>
      <c r="K29" s="110"/>
      <c r="L29" s="112"/>
    </row>
    <row r="30" spans="1:12" s="13" customFormat="1" ht="15.5" x14ac:dyDescent="0.25">
      <c r="A30" s="343" t="s">
        <v>124</v>
      </c>
      <c r="B30" s="343"/>
      <c r="C30" s="343"/>
      <c r="D30" s="343"/>
      <c r="E30" s="343"/>
      <c r="F30" s="343"/>
      <c r="G30" s="343"/>
      <c r="H30" s="343"/>
      <c r="I30" s="343"/>
      <c r="J30" s="343"/>
      <c r="K30" s="343"/>
      <c r="L30" s="408"/>
    </row>
    <row r="31" spans="1:12" s="13" customFormat="1" ht="16" thickBot="1" x14ac:dyDescent="0.4">
      <c r="A31" s="447" t="s">
        <v>139</v>
      </c>
      <c r="B31" s="448"/>
      <c r="C31" s="448"/>
      <c r="D31" s="448"/>
      <c r="E31" s="448"/>
      <c r="F31" s="448"/>
      <c r="G31" s="448"/>
      <c r="H31" s="448"/>
      <c r="I31" s="448"/>
      <c r="J31" s="448"/>
      <c r="K31" s="448"/>
      <c r="L31" s="449"/>
    </row>
    <row r="32" spans="1:12" s="13" customFormat="1" ht="16.5" thickTop="1" thickBot="1" x14ac:dyDescent="0.4">
      <c r="A32" s="450">
        <v>1</v>
      </c>
      <c r="B32" s="146"/>
      <c r="C32" s="147" t="s">
        <v>126</v>
      </c>
      <c r="D32" s="148"/>
      <c r="E32" s="149"/>
      <c r="F32" s="149"/>
      <c r="G32" s="149"/>
      <c r="H32" s="149"/>
      <c r="I32" s="149"/>
      <c r="J32" s="149"/>
      <c r="K32" s="150"/>
      <c r="L32" s="151"/>
    </row>
    <row r="33" spans="1:15" s="13" customFormat="1" ht="100.5" customHeight="1" x14ac:dyDescent="0.35">
      <c r="A33" s="451"/>
      <c r="B33" s="98"/>
      <c r="C33" s="117"/>
      <c r="D33" s="118"/>
      <c r="E33" s="119"/>
      <c r="F33" s="120"/>
      <c r="G33" s="101"/>
      <c r="H33" s="101"/>
      <c r="I33" s="101"/>
      <c r="J33" s="101"/>
      <c r="K33" s="111"/>
      <c r="L33" s="152"/>
    </row>
    <row r="34" spans="1:15" s="13" customFormat="1" ht="16.5" customHeight="1" x14ac:dyDescent="0.35">
      <c r="A34" s="451"/>
      <c r="B34" s="98"/>
      <c r="C34" s="121"/>
      <c r="D34" s="100"/>
      <c r="E34" s="101"/>
      <c r="F34" s="122"/>
      <c r="G34" s="101"/>
      <c r="H34" s="101"/>
      <c r="I34" s="101"/>
      <c r="J34" s="101"/>
      <c r="K34" s="111"/>
      <c r="L34" s="152"/>
    </row>
    <row r="35" spans="1:15" s="13" customFormat="1" ht="16.5" customHeight="1" x14ac:dyDescent="0.35">
      <c r="A35" s="451"/>
      <c r="B35" s="98"/>
      <c r="C35" s="438" t="s">
        <v>19</v>
      </c>
      <c r="D35" s="440" t="s">
        <v>13</v>
      </c>
      <c r="E35" s="436" t="s">
        <v>14</v>
      </c>
      <c r="F35" s="437"/>
      <c r="G35" s="123"/>
      <c r="H35" s="123"/>
      <c r="I35" s="123"/>
      <c r="J35" s="123"/>
      <c r="K35" s="111"/>
      <c r="L35" s="152"/>
    </row>
    <row r="36" spans="1:15" s="13" customFormat="1" ht="16.5" customHeight="1" x14ac:dyDescent="0.35">
      <c r="A36" s="451"/>
      <c r="B36" s="98"/>
      <c r="C36" s="439"/>
      <c r="D36" s="441"/>
      <c r="E36" s="124" t="s">
        <v>15</v>
      </c>
      <c r="F36" s="125" t="s">
        <v>16</v>
      </c>
      <c r="G36" s="126"/>
      <c r="H36" s="126"/>
      <c r="I36" s="126"/>
      <c r="J36" s="126"/>
      <c r="K36" s="111"/>
      <c r="L36" s="152"/>
    </row>
    <row r="37" spans="1:15" s="13" customFormat="1" ht="16.5" customHeight="1" x14ac:dyDescent="0.35">
      <c r="A37" s="451"/>
      <c r="B37" s="98"/>
      <c r="C37" s="127" t="s">
        <v>7</v>
      </c>
      <c r="D37" s="128" t="s">
        <v>17</v>
      </c>
      <c r="E37" s="129">
        <v>28.6</v>
      </c>
      <c r="F37" s="130">
        <v>41</v>
      </c>
      <c r="G37" s="131"/>
      <c r="H37" s="131"/>
      <c r="I37" s="131"/>
      <c r="J37" s="131"/>
      <c r="K37" s="111"/>
      <c r="L37" s="152"/>
    </row>
    <row r="38" spans="1:15" s="13" customFormat="1" ht="16.5" customHeight="1" x14ac:dyDescent="0.35">
      <c r="A38" s="451"/>
      <c r="B38" s="98"/>
      <c r="C38" s="127" t="s">
        <v>8</v>
      </c>
      <c r="D38" s="128" t="s">
        <v>18</v>
      </c>
      <c r="E38" s="129">
        <v>33.5</v>
      </c>
      <c r="F38" s="130">
        <v>45</v>
      </c>
      <c r="G38" s="131"/>
      <c r="H38" s="131"/>
      <c r="I38" s="131"/>
      <c r="J38" s="131"/>
      <c r="K38" s="111"/>
      <c r="L38" s="152"/>
    </row>
    <row r="39" spans="1:15" s="13" customFormat="1" ht="16" thickBot="1" x14ac:dyDescent="0.4">
      <c r="A39" s="451"/>
      <c r="B39" s="98"/>
      <c r="C39" s="132" t="s">
        <v>9</v>
      </c>
      <c r="D39" s="133" t="s">
        <v>18</v>
      </c>
      <c r="E39" s="134">
        <v>42</v>
      </c>
      <c r="F39" s="135">
        <v>53</v>
      </c>
      <c r="G39" s="131"/>
      <c r="H39" s="131"/>
      <c r="I39" s="131"/>
      <c r="J39" s="131"/>
      <c r="K39" s="111"/>
      <c r="L39" s="152"/>
    </row>
    <row r="40" spans="1:15" s="21" customFormat="1" ht="21" customHeight="1" x14ac:dyDescent="0.35">
      <c r="A40" s="451"/>
      <c r="B40" s="153"/>
      <c r="C40" s="137"/>
      <c r="D40" s="137"/>
      <c r="E40" s="131"/>
      <c r="F40" s="85"/>
      <c r="G40" s="85"/>
      <c r="H40" s="85"/>
      <c r="I40" s="85"/>
      <c r="J40" s="85"/>
      <c r="K40" s="85"/>
      <c r="L40" s="156"/>
      <c r="M40" s="23"/>
      <c r="N40" s="23"/>
      <c r="O40" s="23"/>
    </row>
    <row r="41" spans="1:15" s="21" customFormat="1" ht="114" customHeight="1" x14ac:dyDescent="0.25">
      <c r="A41" s="154">
        <v>2</v>
      </c>
      <c r="B41" s="452" t="s">
        <v>155</v>
      </c>
      <c r="C41" s="453"/>
      <c r="D41" s="453"/>
      <c r="E41" s="453"/>
      <c r="F41" s="453"/>
      <c r="G41" s="453"/>
      <c r="H41" s="453"/>
      <c r="I41" s="453"/>
      <c r="J41" s="453"/>
      <c r="K41" s="453"/>
      <c r="L41" s="454"/>
      <c r="M41" s="23"/>
      <c r="N41" s="23"/>
      <c r="O41" s="23"/>
    </row>
    <row r="42" spans="1:15" s="21" customFormat="1" ht="21" customHeight="1" x14ac:dyDescent="0.25">
      <c r="A42" s="154">
        <v>3</v>
      </c>
      <c r="B42" s="455" t="s">
        <v>156</v>
      </c>
      <c r="C42" s="456"/>
      <c r="D42" s="456"/>
      <c r="E42" s="456"/>
      <c r="F42" s="456"/>
      <c r="G42" s="456"/>
      <c r="H42" s="456"/>
      <c r="I42" s="456"/>
      <c r="J42" s="456"/>
      <c r="K42" s="456"/>
      <c r="L42" s="457"/>
      <c r="M42" s="23"/>
      <c r="N42" s="23"/>
      <c r="O42" s="23"/>
    </row>
    <row r="43" spans="1:15" s="21" customFormat="1" ht="21" customHeight="1" x14ac:dyDescent="0.25">
      <c r="A43" s="154">
        <v>4</v>
      </c>
      <c r="B43" s="455" t="s">
        <v>157</v>
      </c>
      <c r="C43" s="459"/>
      <c r="D43" s="459"/>
      <c r="E43" s="459"/>
      <c r="F43" s="459"/>
      <c r="G43" s="459"/>
      <c r="H43" s="459"/>
      <c r="I43" s="459"/>
      <c r="J43" s="459"/>
      <c r="K43" s="459"/>
      <c r="L43" s="460"/>
      <c r="M43" s="23"/>
      <c r="N43" s="23"/>
      <c r="O43" s="23"/>
    </row>
    <row r="44" spans="1:15" s="21" customFormat="1" ht="21" customHeight="1" x14ac:dyDescent="0.25">
      <c r="A44" s="154">
        <v>5</v>
      </c>
      <c r="B44" s="455" t="s">
        <v>158</v>
      </c>
      <c r="C44" s="459"/>
      <c r="D44" s="459"/>
      <c r="E44" s="459"/>
      <c r="F44" s="459"/>
      <c r="G44" s="459"/>
      <c r="H44" s="459"/>
      <c r="I44" s="459"/>
      <c r="J44" s="459"/>
      <c r="K44" s="459"/>
      <c r="L44" s="460"/>
      <c r="M44" s="23"/>
      <c r="N44" s="23"/>
      <c r="O44" s="23"/>
    </row>
    <row r="45" spans="1:15" s="21" customFormat="1" ht="21" customHeight="1" x14ac:dyDescent="0.25">
      <c r="A45" s="154">
        <v>6</v>
      </c>
      <c r="B45" s="455" t="s">
        <v>353</v>
      </c>
      <c r="C45" s="459"/>
      <c r="D45" s="459"/>
      <c r="E45" s="459"/>
      <c r="F45" s="459"/>
      <c r="G45" s="459"/>
      <c r="H45" s="459"/>
      <c r="I45" s="459"/>
      <c r="J45" s="459"/>
      <c r="K45" s="459"/>
      <c r="L45" s="460"/>
      <c r="M45" s="23"/>
      <c r="N45" s="23"/>
      <c r="O45" s="23"/>
    </row>
    <row r="46" spans="1:15" s="21" customFormat="1" ht="99.75" customHeight="1" x14ac:dyDescent="0.25">
      <c r="A46" s="155">
        <v>7</v>
      </c>
      <c r="B46" s="458" t="s">
        <v>354</v>
      </c>
      <c r="C46" s="428"/>
      <c r="D46" s="428"/>
      <c r="E46" s="428"/>
      <c r="F46" s="428"/>
      <c r="G46" s="428"/>
      <c r="H46" s="428"/>
      <c r="I46" s="428"/>
      <c r="J46" s="428"/>
      <c r="K46" s="428"/>
      <c r="L46" s="429"/>
      <c r="M46" s="23"/>
      <c r="N46" s="23"/>
      <c r="O46" s="23"/>
    </row>
    <row r="47" spans="1:15" s="21" customFormat="1" ht="21" customHeight="1" x14ac:dyDescent="0.35">
      <c r="A47" s="136"/>
      <c r="B47" s="136"/>
      <c r="C47" s="137"/>
      <c r="D47" s="137"/>
      <c r="E47" s="131"/>
      <c r="F47" s="85"/>
      <c r="G47" s="85"/>
      <c r="H47" s="85"/>
      <c r="I47" s="85"/>
      <c r="J47" s="85"/>
      <c r="K47" s="85"/>
      <c r="L47" s="138"/>
      <c r="M47" s="23"/>
      <c r="N47" s="23"/>
      <c r="O47" s="23"/>
    </row>
    <row r="48" spans="1:15" s="21" customFormat="1" ht="20.25" customHeight="1" thickBot="1" x14ac:dyDescent="0.3">
      <c r="A48" s="444" t="s">
        <v>117</v>
      </c>
      <c r="B48" s="445"/>
      <c r="C48" s="445"/>
      <c r="D48" s="445"/>
      <c r="E48" s="445"/>
      <c r="F48" s="445"/>
      <c r="G48" s="445"/>
      <c r="H48" s="445"/>
      <c r="I48" s="445"/>
      <c r="J48" s="445"/>
      <c r="K48" s="445"/>
      <c r="L48" s="446"/>
      <c r="M48" s="22"/>
      <c r="N48" s="22"/>
      <c r="O48" s="22"/>
    </row>
    <row r="49" spans="1:17" s="21" customFormat="1" ht="35.25" customHeight="1" thickTop="1" x14ac:dyDescent="0.25">
      <c r="A49" s="158">
        <v>1</v>
      </c>
      <c r="B49" s="414" t="s">
        <v>356</v>
      </c>
      <c r="C49" s="415"/>
      <c r="D49" s="415"/>
      <c r="E49" s="415"/>
      <c r="F49" s="415"/>
      <c r="G49" s="415"/>
      <c r="H49" s="415"/>
      <c r="I49" s="415"/>
      <c r="J49" s="415"/>
      <c r="K49" s="415"/>
      <c r="L49" s="416"/>
      <c r="M49" s="22"/>
      <c r="N49" s="22"/>
      <c r="O49" s="22"/>
    </row>
    <row r="50" spans="1:17" s="15" customFormat="1" ht="15.5" x14ac:dyDescent="0.3">
      <c r="A50" s="76">
        <v>2</v>
      </c>
      <c r="B50" s="402" t="s">
        <v>119</v>
      </c>
      <c r="C50" s="403"/>
      <c r="D50" s="403"/>
      <c r="E50" s="403"/>
      <c r="F50" s="403"/>
      <c r="G50" s="403"/>
      <c r="H50" s="403"/>
      <c r="I50" s="403"/>
      <c r="J50" s="403"/>
      <c r="K50" s="403"/>
      <c r="L50" s="404"/>
      <c r="M50" s="24"/>
      <c r="N50" s="16"/>
      <c r="Q50" s="16"/>
    </row>
    <row r="51" spans="1:17" s="15" customFormat="1" ht="18" customHeight="1" x14ac:dyDescent="0.3">
      <c r="A51" s="157">
        <v>3</v>
      </c>
      <c r="B51" s="417" t="s">
        <v>129</v>
      </c>
      <c r="C51" s="403"/>
      <c r="D51" s="403"/>
      <c r="E51" s="403"/>
      <c r="F51" s="403"/>
      <c r="G51" s="403"/>
      <c r="H51" s="403"/>
      <c r="I51" s="403"/>
      <c r="J51" s="403"/>
      <c r="K51" s="403"/>
      <c r="L51" s="404"/>
      <c r="M51" s="24"/>
      <c r="N51" s="16"/>
      <c r="Q51" s="16"/>
    </row>
    <row r="52" spans="1:17" s="15" customFormat="1" ht="15.75" customHeight="1" x14ac:dyDescent="0.3">
      <c r="A52" s="75">
        <v>4</v>
      </c>
      <c r="B52" s="405" t="s">
        <v>121</v>
      </c>
      <c r="C52" s="406"/>
      <c r="D52" s="406"/>
      <c r="E52" s="406"/>
      <c r="F52" s="406"/>
      <c r="G52" s="406"/>
      <c r="H52" s="406"/>
      <c r="I52" s="406"/>
      <c r="J52" s="406"/>
      <c r="K52" s="406"/>
      <c r="L52" s="407"/>
      <c r="M52" s="24"/>
      <c r="N52" s="16"/>
      <c r="Q52" s="16"/>
    </row>
    <row r="53" spans="1:17" s="15" customFormat="1" ht="15.5" x14ac:dyDescent="0.35">
      <c r="A53" s="85"/>
      <c r="B53" s="98"/>
      <c r="C53" s="98"/>
      <c r="D53" s="98"/>
      <c r="E53" s="98"/>
      <c r="F53" s="98"/>
      <c r="G53" s="98"/>
      <c r="H53" s="98"/>
      <c r="I53" s="98"/>
      <c r="J53" s="98"/>
      <c r="K53" s="98"/>
      <c r="L53" s="98"/>
      <c r="M53" s="25"/>
    </row>
    <row r="54" spans="1:17" s="15" customFormat="1" ht="16" thickBot="1" x14ac:dyDescent="0.35">
      <c r="A54" s="418" t="s">
        <v>44</v>
      </c>
      <c r="B54" s="419"/>
      <c r="C54" s="419"/>
      <c r="D54" s="419"/>
      <c r="E54" s="419"/>
      <c r="F54" s="419"/>
      <c r="G54" s="419"/>
      <c r="H54" s="419"/>
      <c r="I54" s="419"/>
      <c r="J54" s="419"/>
      <c r="K54" s="419"/>
      <c r="L54" s="420"/>
      <c r="M54" s="25"/>
    </row>
    <row r="55" spans="1:17" s="15" customFormat="1" ht="16" thickTop="1" x14ac:dyDescent="0.25">
      <c r="A55" s="159">
        <v>1</v>
      </c>
      <c r="B55" s="421" t="s">
        <v>45</v>
      </c>
      <c r="C55" s="422"/>
      <c r="D55" s="422"/>
      <c r="E55" s="422"/>
      <c r="F55" s="422"/>
      <c r="G55" s="422"/>
      <c r="H55" s="422"/>
      <c r="I55" s="422"/>
      <c r="J55" s="422"/>
      <c r="K55" s="422"/>
      <c r="L55" s="423"/>
      <c r="M55" s="25"/>
    </row>
    <row r="56" spans="1:17" s="15" customFormat="1" ht="15.5" x14ac:dyDescent="0.25">
      <c r="A56" s="74">
        <v>2</v>
      </c>
      <c r="B56" s="424" t="s">
        <v>130</v>
      </c>
      <c r="C56" s="425"/>
      <c r="D56" s="425"/>
      <c r="E56" s="425"/>
      <c r="F56" s="425"/>
      <c r="G56" s="425"/>
      <c r="H56" s="425"/>
      <c r="I56" s="425"/>
      <c r="J56" s="425"/>
      <c r="K56" s="425"/>
      <c r="L56" s="426"/>
      <c r="M56" s="25"/>
    </row>
    <row r="57" spans="1:17" s="15" customFormat="1" ht="15.5" x14ac:dyDescent="0.25">
      <c r="A57" s="331">
        <v>3</v>
      </c>
      <c r="B57" s="433" t="s">
        <v>352</v>
      </c>
      <c r="C57" s="434"/>
      <c r="D57" s="434"/>
      <c r="E57" s="434"/>
      <c r="F57" s="434"/>
      <c r="G57" s="434"/>
      <c r="H57" s="434"/>
      <c r="I57" s="434"/>
      <c r="J57" s="434"/>
      <c r="K57" s="434"/>
      <c r="L57" s="435"/>
      <c r="M57" s="25"/>
    </row>
    <row r="58" spans="1:17" s="15" customFormat="1" ht="278.25" customHeight="1" x14ac:dyDescent="0.25">
      <c r="A58" s="160">
        <v>4</v>
      </c>
      <c r="B58" s="427" t="s">
        <v>159</v>
      </c>
      <c r="C58" s="428"/>
      <c r="D58" s="428"/>
      <c r="E58" s="428"/>
      <c r="F58" s="428"/>
      <c r="G58" s="428"/>
      <c r="H58" s="428"/>
      <c r="I58" s="428"/>
      <c r="J58" s="428"/>
      <c r="K58" s="428"/>
      <c r="L58" s="429"/>
      <c r="M58" s="25"/>
    </row>
    <row r="59" spans="1:17" s="15" customFormat="1" ht="15.75" customHeight="1" x14ac:dyDescent="0.35">
      <c r="A59" s="85"/>
      <c r="B59" s="98"/>
      <c r="C59" s="98"/>
      <c r="D59" s="98"/>
      <c r="E59" s="98"/>
      <c r="F59" s="98"/>
      <c r="G59" s="98"/>
      <c r="H59" s="98"/>
      <c r="I59" s="98"/>
      <c r="J59" s="98"/>
      <c r="K59" s="98"/>
      <c r="L59" s="98"/>
      <c r="M59" s="25"/>
    </row>
    <row r="60" spans="1:17" s="18" customFormat="1" ht="20.25" customHeight="1" thickBot="1" x14ac:dyDescent="0.4">
      <c r="A60" s="430" t="s">
        <v>46</v>
      </c>
      <c r="B60" s="431"/>
      <c r="C60" s="431"/>
      <c r="D60" s="431"/>
      <c r="E60" s="431"/>
      <c r="F60" s="431"/>
      <c r="G60" s="431"/>
      <c r="H60" s="431"/>
      <c r="I60" s="431"/>
      <c r="J60" s="431"/>
      <c r="K60" s="431"/>
      <c r="L60" s="432"/>
      <c r="M60" s="17"/>
    </row>
    <row r="61" spans="1:17" s="20" customFormat="1" ht="19.5" customHeight="1" thickTop="1" x14ac:dyDescent="0.35">
      <c r="A61" s="161">
        <v>1</v>
      </c>
      <c r="B61" s="411" t="s">
        <v>47</v>
      </c>
      <c r="C61" s="412"/>
      <c r="D61" s="412"/>
      <c r="E61" s="412"/>
      <c r="F61" s="412"/>
      <c r="G61" s="412"/>
      <c r="H61" s="412"/>
      <c r="I61" s="412"/>
      <c r="J61" s="412"/>
      <c r="K61" s="412"/>
      <c r="L61" s="413"/>
      <c r="M61" s="19"/>
    </row>
    <row r="62" spans="1:17" s="20" customFormat="1" ht="19.5" customHeight="1" x14ac:dyDescent="0.35">
      <c r="A62" s="68">
        <v>2</v>
      </c>
      <c r="B62" s="402" t="s">
        <v>48</v>
      </c>
      <c r="C62" s="403"/>
      <c r="D62" s="403"/>
      <c r="E62" s="403"/>
      <c r="F62" s="403"/>
      <c r="G62" s="403"/>
      <c r="H62" s="403"/>
      <c r="I62" s="403"/>
      <c r="J62" s="403"/>
      <c r="K62" s="403"/>
      <c r="L62" s="404"/>
      <c r="M62" s="19"/>
    </row>
    <row r="63" spans="1:17" s="20" customFormat="1" ht="19.5" customHeight="1" x14ac:dyDescent="0.35">
      <c r="A63" s="68">
        <v>3</v>
      </c>
      <c r="B63" s="402" t="s">
        <v>49</v>
      </c>
      <c r="C63" s="403"/>
      <c r="D63" s="403"/>
      <c r="E63" s="403"/>
      <c r="F63" s="403"/>
      <c r="G63" s="403"/>
      <c r="H63" s="403"/>
      <c r="I63" s="403"/>
      <c r="J63" s="403"/>
      <c r="K63" s="403"/>
      <c r="L63" s="404"/>
    </row>
    <row r="64" spans="1:17" ht="19.5" customHeight="1" x14ac:dyDescent="0.25">
      <c r="A64" s="65">
        <v>4</v>
      </c>
      <c r="B64" s="405" t="s">
        <v>50</v>
      </c>
      <c r="C64" s="406"/>
      <c r="D64" s="406"/>
      <c r="E64" s="406"/>
      <c r="F64" s="406"/>
      <c r="G64" s="406"/>
      <c r="H64" s="406"/>
      <c r="I64" s="406"/>
      <c r="J64" s="406"/>
      <c r="K64" s="406"/>
      <c r="L64" s="407"/>
    </row>
    <row r="65" spans="1:12" ht="15.5" x14ac:dyDescent="0.35">
      <c r="A65" s="70"/>
      <c r="B65" s="70"/>
      <c r="C65" s="70"/>
      <c r="D65" s="110"/>
      <c r="E65" s="70"/>
      <c r="F65" s="82"/>
      <c r="G65" s="82"/>
      <c r="H65" s="82"/>
      <c r="I65" s="82"/>
      <c r="J65" s="82"/>
      <c r="K65" s="82"/>
      <c r="L65" s="141"/>
    </row>
    <row r="66" spans="1:12" ht="15.5" x14ac:dyDescent="0.35">
      <c r="A66" s="70"/>
      <c r="B66" s="70"/>
      <c r="C66" s="70"/>
      <c r="D66" s="110"/>
      <c r="E66" s="70"/>
      <c r="F66" s="82"/>
      <c r="G66" s="82"/>
      <c r="H66" s="82"/>
      <c r="I66" s="82"/>
      <c r="J66" s="82"/>
      <c r="K66" s="82"/>
      <c r="L66" s="141"/>
    </row>
    <row r="67" spans="1:12" ht="15.5" x14ac:dyDescent="0.3">
      <c r="A67" s="344" t="s">
        <v>51</v>
      </c>
      <c r="B67" s="409"/>
      <c r="C67" s="409"/>
      <c r="D67" s="70"/>
      <c r="E67" s="70"/>
      <c r="F67" s="70"/>
      <c r="G67" s="70"/>
      <c r="H67" s="70"/>
      <c r="I67" s="70"/>
      <c r="J67" s="344" t="s">
        <v>144</v>
      </c>
      <c r="K67" s="410"/>
      <c r="L67" s="410"/>
    </row>
    <row r="68" spans="1:12" ht="15.5" x14ac:dyDescent="0.35">
      <c r="A68" s="70"/>
      <c r="B68" s="70"/>
      <c r="C68" s="70"/>
      <c r="D68" s="110"/>
      <c r="E68" s="70"/>
      <c r="F68" s="70"/>
      <c r="G68" s="70"/>
      <c r="H68" s="70"/>
      <c r="I68" s="70"/>
      <c r="J68" s="70"/>
      <c r="K68" s="70"/>
      <c r="L68" s="141"/>
    </row>
    <row r="69" spans="1:12" ht="15.5" x14ac:dyDescent="0.35">
      <c r="A69" s="70"/>
      <c r="B69" s="70"/>
      <c r="C69" s="70"/>
      <c r="D69" s="110"/>
      <c r="E69" s="70"/>
      <c r="F69" s="70"/>
      <c r="G69" s="70"/>
      <c r="H69" s="70"/>
      <c r="I69" s="70"/>
      <c r="J69" s="70"/>
      <c r="K69" s="70"/>
      <c r="L69" s="141"/>
    </row>
    <row r="70" spans="1:12" ht="15.5" x14ac:dyDescent="0.25">
      <c r="A70" s="343" t="s">
        <v>124</v>
      </c>
      <c r="B70" s="343"/>
      <c r="C70" s="343"/>
      <c r="D70" s="343"/>
      <c r="E70" s="343"/>
      <c r="F70" s="343"/>
      <c r="G70" s="343"/>
      <c r="H70" s="343"/>
      <c r="I70" s="343"/>
      <c r="J70" s="343"/>
      <c r="K70" s="343"/>
      <c r="L70" s="408"/>
    </row>
    <row r="71" spans="1:12" ht="15.5" x14ac:dyDescent="0.35">
      <c r="A71" s="141"/>
      <c r="B71" s="141"/>
      <c r="C71" s="141"/>
      <c r="D71" s="144"/>
      <c r="E71" s="145"/>
      <c r="F71" s="145"/>
      <c r="G71" s="145"/>
      <c r="H71" s="145"/>
      <c r="I71" s="145"/>
      <c r="J71" s="145"/>
      <c r="K71" s="141"/>
      <c r="L71" s="141"/>
    </row>
    <row r="72" spans="1:12" ht="15.5" x14ac:dyDescent="0.35">
      <c r="A72" s="141"/>
      <c r="B72" s="141"/>
      <c r="C72" s="141"/>
      <c r="D72" s="144"/>
      <c r="E72" s="145"/>
      <c r="F72" s="145"/>
      <c r="G72" s="145"/>
      <c r="H72" s="145"/>
      <c r="I72" s="145"/>
      <c r="J72" s="145"/>
      <c r="K72" s="141"/>
      <c r="L72" s="141"/>
    </row>
    <row r="73" spans="1:12" ht="15.5" x14ac:dyDescent="0.35">
      <c r="A73" s="141"/>
      <c r="B73" s="141"/>
      <c r="C73" s="141"/>
      <c r="D73" s="144"/>
      <c r="E73" s="145"/>
      <c r="F73" s="145"/>
      <c r="G73" s="145"/>
      <c r="H73" s="145"/>
      <c r="I73" s="145"/>
      <c r="J73" s="145"/>
      <c r="K73" s="141"/>
      <c r="L73" s="141"/>
    </row>
    <row r="74" spans="1:12" ht="15.5" x14ac:dyDescent="0.35">
      <c r="A74" s="141"/>
      <c r="B74" s="141"/>
      <c r="C74" s="141"/>
      <c r="D74" s="144"/>
      <c r="E74" s="145"/>
      <c r="F74" s="145"/>
      <c r="G74" s="145"/>
      <c r="H74" s="145"/>
      <c r="I74" s="145"/>
      <c r="J74" s="145"/>
      <c r="K74" s="141"/>
      <c r="L74" s="141"/>
    </row>
    <row r="75" spans="1:12" ht="15.5" x14ac:dyDescent="0.35">
      <c r="A75" s="141"/>
      <c r="B75" s="141"/>
      <c r="C75" s="141"/>
      <c r="D75" s="144"/>
      <c r="E75" s="145"/>
      <c r="F75" s="145"/>
      <c r="G75" s="145"/>
      <c r="H75" s="145"/>
      <c r="I75" s="145"/>
      <c r="J75" s="145"/>
      <c r="K75" s="141"/>
      <c r="L75" s="141"/>
    </row>
  </sheetData>
  <sheetProtection algorithmName="SHA-512" hashValue="bZpbwQbDfzRZZyG4b51ybAWmkcYEbmZ/w3jm+GBAWYm2ni+pPARMLWI9c2eEPTt8KYEbv1KGLd8PqK82oXljPw==" saltValue="djReqZuO2jNy0n2xAvT6lQ==" spinCount="100000" sheet="1" selectLockedCells="1"/>
  <mergeCells count="36">
    <mergeCell ref="A1:L1"/>
    <mergeCell ref="E3:L3"/>
    <mergeCell ref="D5:L5"/>
    <mergeCell ref="A27:C27"/>
    <mergeCell ref="K27:L27"/>
    <mergeCell ref="E35:F35"/>
    <mergeCell ref="C35:C36"/>
    <mergeCell ref="D35:D36"/>
    <mergeCell ref="D9:E9"/>
    <mergeCell ref="A48:L48"/>
    <mergeCell ref="A31:L31"/>
    <mergeCell ref="A32:A40"/>
    <mergeCell ref="B41:L41"/>
    <mergeCell ref="B42:L42"/>
    <mergeCell ref="B46:L46"/>
    <mergeCell ref="B43:L43"/>
    <mergeCell ref="B44:L44"/>
    <mergeCell ref="B45:L45"/>
    <mergeCell ref="A30:L30"/>
    <mergeCell ref="B61:L61"/>
    <mergeCell ref="B49:L49"/>
    <mergeCell ref="B50:L50"/>
    <mergeCell ref="B51:L51"/>
    <mergeCell ref="B52:L52"/>
    <mergeCell ref="A54:L54"/>
    <mergeCell ref="B55:L55"/>
    <mergeCell ref="B56:L56"/>
    <mergeCell ref="B58:L58"/>
    <mergeCell ref="A60:L60"/>
    <mergeCell ref="B57:L57"/>
    <mergeCell ref="B62:L62"/>
    <mergeCell ref="B63:L63"/>
    <mergeCell ref="B64:L64"/>
    <mergeCell ref="A70:L70"/>
    <mergeCell ref="A67:C67"/>
    <mergeCell ref="J67:L67"/>
  </mergeCells>
  <dataValidations count="1">
    <dataValidation type="custom" allowBlank="1" showInputMessage="1" showErrorMessage="1" error="Vnesete lahko največ 2 decimalni mesti!" sqref="E6:E8" xr:uid="{8FCBF803-A67A-4C62-81D5-8059FFBB3362}">
      <formula1>(E6*100)=INT(E6*100)</formula1>
    </dataValidation>
  </dataValidations>
  <pageMargins left="0.21470588235294116" right="0.15748031496062992" top="0.92" bottom="0.59055118110236227" header="0.51181102362204722" footer="0.51181102362204722"/>
  <pageSetup paperSize="9" scale="73" orientation="landscape" r:id="rId1"/>
  <headerFooter alignWithMargins="0">
    <oddHeader xml:space="preserve">&amp;C&amp;"-,Krepko"&amp;14SKLOP 2&amp;R&amp;P/&amp;N
</oddHeader>
  </headerFooter>
  <rowBreaks count="2" manualBreakCount="2">
    <brk id="30" max="16383" man="1"/>
    <brk id="47" max="16383" man="1"/>
  </rowBreaks>
  <ignoredErrors>
    <ignoredError sqref="C37:C3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09"/>
  <sheetViews>
    <sheetView tabSelected="1" view="pageLayout" zoomScale="85" zoomScaleNormal="100" zoomScaleSheetLayoutView="160" zoomScalePageLayoutView="85" workbookViewId="0">
      <selection activeCell="F91" sqref="F91"/>
    </sheetView>
  </sheetViews>
  <sheetFormatPr defaultColWidth="9.1796875" defaultRowHeight="13" x14ac:dyDescent="0.25"/>
  <cols>
    <col min="1" max="1" width="5.81640625" style="26" customWidth="1"/>
    <col min="2" max="2" width="9.7265625" style="26" hidden="1" customWidth="1"/>
    <col min="3" max="3" width="44.1796875" style="26" customWidth="1"/>
    <col min="4" max="4" width="8.7265625" style="26" customWidth="1"/>
    <col min="5" max="5" width="12" style="26" customWidth="1"/>
    <col min="6" max="6" width="19.1796875" style="26" customWidth="1"/>
    <col min="7" max="10" width="14.54296875" style="26" customWidth="1"/>
    <col min="11" max="11" width="38" style="26" customWidth="1"/>
    <col min="12" max="12" width="14.81640625" style="26" customWidth="1"/>
    <col min="13" max="16384" width="9.1796875" style="26"/>
  </cols>
  <sheetData>
    <row r="1" spans="1:13" ht="16" thickBot="1" x14ac:dyDescent="0.3">
      <c r="A1" s="498" t="s">
        <v>161</v>
      </c>
      <c r="B1" s="499"/>
      <c r="C1" s="499"/>
      <c r="D1" s="499"/>
      <c r="E1" s="499"/>
      <c r="F1" s="499"/>
      <c r="G1" s="499"/>
      <c r="H1" s="499"/>
      <c r="I1" s="499"/>
      <c r="J1" s="499"/>
      <c r="K1" s="499"/>
      <c r="L1" s="494"/>
      <c r="M1" s="162"/>
    </row>
    <row r="2" spans="1:13" ht="16" thickTop="1" x14ac:dyDescent="0.25">
      <c r="A2" s="163"/>
      <c r="B2" s="163"/>
      <c r="C2" s="164"/>
      <c r="D2" s="164"/>
      <c r="E2" s="164"/>
      <c r="F2" s="164"/>
      <c r="G2" s="164"/>
      <c r="H2" s="164"/>
      <c r="I2" s="164"/>
      <c r="J2" s="164"/>
      <c r="K2" s="164"/>
    </row>
    <row r="3" spans="1:13" ht="62" x14ac:dyDescent="0.25">
      <c r="A3" s="35" t="s">
        <v>6</v>
      </c>
      <c r="B3" s="105" t="s">
        <v>149</v>
      </c>
      <c r="C3" s="36" t="s">
        <v>4</v>
      </c>
      <c r="D3" s="168" t="s">
        <v>1</v>
      </c>
      <c r="E3" s="169" t="s">
        <v>2</v>
      </c>
      <c r="F3" s="169" t="s">
        <v>3</v>
      </c>
      <c r="G3" s="169" t="s">
        <v>131</v>
      </c>
      <c r="H3" s="169" t="s">
        <v>132</v>
      </c>
      <c r="I3" s="169" t="s">
        <v>133</v>
      </c>
      <c r="J3" s="169" t="s">
        <v>134</v>
      </c>
      <c r="K3" s="174" t="s">
        <v>52</v>
      </c>
      <c r="L3" s="175" t="s">
        <v>150</v>
      </c>
    </row>
    <row r="4" spans="1:13" ht="24.75" customHeight="1" x14ac:dyDescent="0.25">
      <c r="A4" s="199">
        <v>1</v>
      </c>
      <c r="B4" s="322" t="s">
        <v>249</v>
      </c>
      <c r="C4" s="324" t="s">
        <v>86</v>
      </c>
      <c r="D4" s="323">
        <v>6000</v>
      </c>
      <c r="E4" s="325"/>
      <c r="F4" s="326">
        <f>D4*E4</f>
        <v>0</v>
      </c>
      <c r="G4" s="325"/>
      <c r="H4" s="325"/>
      <c r="I4" s="326">
        <f>H4*G4/100</f>
        <v>0</v>
      </c>
      <c r="J4" s="326">
        <f>I4*D4</f>
        <v>0</v>
      </c>
      <c r="K4" s="327"/>
      <c r="L4" s="334"/>
    </row>
    <row r="5" spans="1:13" ht="24.75" customHeight="1" x14ac:dyDescent="0.25">
      <c r="A5" s="75">
        <v>2</v>
      </c>
      <c r="B5" s="232" t="s">
        <v>250</v>
      </c>
      <c r="C5" s="176" t="s">
        <v>87</v>
      </c>
      <c r="D5" s="49">
        <v>2000</v>
      </c>
      <c r="E5" s="329"/>
      <c r="F5" s="178">
        <f>D5*E5</f>
        <v>0</v>
      </c>
      <c r="G5" s="177"/>
      <c r="H5" s="177"/>
      <c r="I5" s="178">
        <f>H5*G5/100</f>
        <v>0</v>
      </c>
      <c r="J5" s="178">
        <f>I5*D5</f>
        <v>0</v>
      </c>
      <c r="K5" s="328"/>
      <c r="L5" s="335"/>
    </row>
    <row r="6" spans="1:13" ht="15.5" x14ac:dyDescent="0.25">
      <c r="A6" s="164"/>
      <c r="B6" s="164"/>
      <c r="C6" s="164"/>
      <c r="D6" s="442" t="s">
        <v>0</v>
      </c>
      <c r="E6" s="443"/>
      <c r="F6" s="170">
        <f>SUM(F3:F5)</f>
        <v>0</v>
      </c>
      <c r="G6" s="165"/>
      <c r="H6" s="166"/>
      <c r="I6" s="166"/>
      <c r="J6" s="166"/>
      <c r="K6" s="167"/>
    </row>
    <row r="7" spans="1:13" ht="15.5" x14ac:dyDescent="0.25">
      <c r="A7" s="164"/>
      <c r="B7" s="164"/>
      <c r="C7" s="164"/>
      <c r="D7" s="171"/>
      <c r="E7" s="171"/>
      <c r="F7" s="88"/>
      <c r="G7" s="172"/>
      <c r="H7" s="172"/>
      <c r="I7" s="172"/>
      <c r="J7" s="172"/>
      <c r="K7" s="173"/>
    </row>
    <row r="8" spans="1:13" ht="15.5" x14ac:dyDescent="0.25">
      <c r="A8" s="164"/>
      <c r="B8" s="164"/>
      <c r="C8" s="164"/>
      <c r="D8" s="171"/>
      <c r="E8" s="171"/>
      <c r="F8" s="88"/>
      <c r="G8" s="172"/>
      <c r="H8" s="172"/>
      <c r="I8" s="172"/>
      <c r="J8" s="172"/>
      <c r="K8" s="173"/>
    </row>
    <row r="9" spans="1:13" ht="15.5" x14ac:dyDescent="0.25">
      <c r="A9" s="164"/>
      <c r="B9" s="164"/>
      <c r="C9" s="164"/>
      <c r="D9" s="171"/>
      <c r="E9" s="171"/>
      <c r="F9" s="88"/>
      <c r="G9" s="172"/>
      <c r="H9" s="172"/>
      <c r="I9" s="172"/>
      <c r="J9" s="172"/>
      <c r="K9" s="173"/>
    </row>
    <row r="10" spans="1:13" ht="15.5" x14ac:dyDescent="0.25">
      <c r="A10" s="164"/>
      <c r="B10" s="164"/>
      <c r="C10" s="164"/>
      <c r="D10" s="171"/>
      <c r="E10" s="171"/>
      <c r="F10" s="88"/>
      <c r="G10" s="172"/>
      <c r="H10" s="172"/>
      <c r="I10" s="172"/>
      <c r="J10" s="172"/>
      <c r="K10" s="173"/>
    </row>
    <row r="11" spans="1:13" ht="15.5" x14ac:dyDescent="0.25">
      <c r="A11" s="164"/>
      <c r="B11" s="164"/>
      <c r="C11" s="164"/>
      <c r="D11" s="171"/>
      <c r="E11" s="171"/>
      <c r="F11" s="88"/>
      <c r="G11" s="172"/>
      <c r="H11" s="172"/>
      <c r="I11" s="172"/>
      <c r="J11" s="172"/>
      <c r="K11" s="173"/>
    </row>
    <row r="12" spans="1:13" ht="15.5" x14ac:dyDescent="0.25">
      <c r="A12" s="164"/>
      <c r="B12" s="164"/>
      <c r="C12" s="164"/>
      <c r="D12" s="171"/>
      <c r="E12" s="171"/>
      <c r="F12" s="88"/>
      <c r="G12" s="172"/>
      <c r="H12" s="172"/>
      <c r="I12" s="172"/>
      <c r="J12" s="172"/>
      <c r="K12" s="173"/>
    </row>
    <row r="13" spans="1:13" ht="15.5" x14ac:dyDescent="0.25">
      <c r="A13" s="164"/>
      <c r="B13" s="164"/>
      <c r="C13" s="164"/>
      <c r="D13" s="171"/>
      <c r="E13" s="171"/>
      <c r="F13" s="88"/>
      <c r="G13" s="172"/>
      <c r="H13" s="172"/>
      <c r="I13" s="172"/>
      <c r="J13" s="172"/>
      <c r="K13" s="173"/>
    </row>
    <row r="14" spans="1:13" ht="15.5" x14ac:dyDescent="0.25">
      <c r="A14" s="164"/>
      <c r="B14" s="164"/>
      <c r="C14" s="164"/>
      <c r="D14" s="171"/>
      <c r="E14" s="171"/>
      <c r="F14" s="88"/>
      <c r="G14" s="172"/>
      <c r="H14" s="172"/>
      <c r="I14" s="172"/>
      <c r="J14" s="172"/>
      <c r="K14" s="173"/>
    </row>
    <row r="15" spans="1:13" ht="15.5" x14ac:dyDescent="0.25">
      <c r="A15" s="164"/>
      <c r="B15" s="164"/>
      <c r="C15" s="164"/>
      <c r="D15" s="171"/>
      <c r="E15" s="171"/>
      <c r="F15" s="88"/>
      <c r="G15" s="172"/>
      <c r="H15" s="172"/>
      <c r="I15" s="172"/>
      <c r="J15" s="172"/>
      <c r="K15" s="173"/>
    </row>
    <row r="16" spans="1:13" ht="15.5" x14ac:dyDescent="0.25">
      <c r="A16" s="164"/>
      <c r="B16" s="164"/>
      <c r="C16" s="164"/>
      <c r="D16" s="171"/>
      <c r="E16" s="171"/>
      <c r="F16" s="88"/>
      <c r="G16" s="172"/>
      <c r="H16" s="172"/>
      <c r="I16" s="172"/>
      <c r="J16" s="172"/>
      <c r="K16" s="173"/>
    </row>
    <row r="17" spans="1:12" ht="15.5" x14ac:dyDescent="0.25">
      <c r="A17" s="164"/>
      <c r="B17" s="164"/>
      <c r="C17" s="164"/>
      <c r="D17" s="171"/>
      <c r="E17" s="171"/>
      <c r="F17" s="88"/>
      <c r="G17" s="172"/>
      <c r="H17" s="172"/>
      <c r="I17" s="172"/>
      <c r="J17" s="172"/>
      <c r="K17" s="173"/>
    </row>
    <row r="18" spans="1:12" ht="15.5" x14ac:dyDescent="0.25">
      <c r="A18" s="164"/>
      <c r="B18" s="164"/>
      <c r="C18" s="164"/>
      <c r="D18" s="171"/>
      <c r="E18" s="171"/>
      <c r="F18" s="88"/>
      <c r="G18" s="172"/>
      <c r="H18" s="172"/>
      <c r="I18" s="172"/>
      <c r="J18" s="172"/>
      <c r="K18" s="173"/>
    </row>
    <row r="19" spans="1:12" ht="15.5" x14ac:dyDescent="0.25">
      <c r="A19" s="164"/>
      <c r="B19" s="164"/>
      <c r="C19" s="164"/>
      <c r="D19" s="171"/>
      <c r="E19" s="171"/>
      <c r="F19" s="88"/>
      <c r="G19" s="172"/>
      <c r="H19" s="172"/>
      <c r="I19" s="172"/>
      <c r="J19" s="172"/>
      <c r="K19" s="173"/>
    </row>
    <row r="20" spans="1:12" ht="15.5" x14ac:dyDescent="0.25">
      <c r="A20" s="164"/>
      <c r="B20" s="164"/>
      <c r="C20" s="164"/>
      <c r="D20" s="171"/>
      <c r="E20" s="171"/>
      <c r="F20" s="88"/>
      <c r="G20" s="172"/>
      <c r="H20" s="172"/>
      <c r="I20" s="172"/>
      <c r="J20" s="172"/>
      <c r="K20" s="173"/>
    </row>
    <row r="21" spans="1:12" ht="15.5" x14ac:dyDescent="0.25">
      <c r="A21" s="164"/>
      <c r="B21" s="164"/>
      <c r="C21" s="164"/>
      <c r="D21" s="171"/>
      <c r="E21" s="171"/>
      <c r="F21" s="88"/>
      <c r="G21" s="172"/>
      <c r="H21" s="172"/>
      <c r="I21" s="172"/>
      <c r="J21" s="172"/>
      <c r="K21" s="173"/>
    </row>
    <row r="22" spans="1:12" ht="15.5" x14ac:dyDescent="0.25">
      <c r="A22" s="164"/>
      <c r="B22" s="164"/>
      <c r="C22" s="164"/>
      <c r="D22" s="171"/>
      <c r="E22" s="171"/>
      <c r="F22" s="88"/>
      <c r="G22" s="172"/>
      <c r="H22" s="172"/>
      <c r="I22" s="172"/>
      <c r="J22" s="172"/>
      <c r="K22" s="173"/>
    </row>
    <row r="23" spans="1:12" ht="15.5" x14ac:dyDescent="0.25">
      <c r="A23" s="164"/>
      <c r="B23" s="164"/>
      <c r="C23" s="164"/>
      <c r="D23" s="171"/>
      <c r="E23" s="171"/>
      <c r="F23" s="88"/>
      <c r="G23" s="172"/>
      <c r="H23" s="172"/>
      <c r="I23" s="172"/>
      <c r="J23" s="172"/>
      <c r="K23" s="173"/>
    </row>
    <row r="24" spans="1:12" ht="15.5" x14ac:dyDescent="0.25">
      <c r="A24" s="164"/>
      <c r="B24" s="164"/>
      <c r="C24" s="164"/>
      <c r="D24" s="171"/>
      <c r="E24" s="171"/>
      <c r="F24" s="88"/>
      <c r="G24" s="172"/>
      <c r="H24" s="172"/>
      <c r="I24" s="172"/>
      <c r="J24" s="172"/>
      <c r="K24" s="173"/>
    </row>
    <row r="25" spans="1:12" ht="15.5" x14ac:dyDescent="0.25">
      <c r="A25" s="164"/>
      <c r="B25" s="164"/>
      <c r="C25" s="164"/>
      <c r="D25" s="171"/>
      <c r="E25" s="171"/>
      <c r="F25" s="88"/>
      <c r="G25" s="172"/>
      <c r="H25" s="172"/>
      <c r="I25" s="172"/>
      <c r="J25" s="172"/>
      <c r="K25" s="173"/>
    </row>
    <row r="26" spans="1:12" ht="15.5" x14ac:dyDescent="0.25">
      <c r="A26" s="164"/>
      <c r="B26" s="164"/>
      <c r="C26" s="164"/>
      <c r="D26" s="171"/>
      <c r="E26" s="171"/>
      <c r="F26" s="88"/>
      <c r="G26" s="172"/>
      <c r="H26" s="172"/>
      <c r="I26" s="172"/>
      <c r="J26" s="172"/>
      <c r="K26" s="173"/>
    </row>
    <row r="27" spans="1:12" ht="15.5" x14ac:dyDescent="0.25">
      <c r="A27" s="164"/>
      <c r="B27" s="164"/>
      <c r="C27" s="164"/>
      <c r="D27" s="164"/>
      <c r="E27" s="164"/>
      <c r="F27" s="164"/>
      <c r="G27" s="164"/>
      <c r="H27" s="164"/>
      <c r="I27" s="164"/>
      <c r="J27" s="164"/>
      <c r="K27" s="164"/>
    </row>
    <row r="28" spans="1:12" ht="15.5" x14ac:dyDescent="0.25">
      <c r="A28" s="164"/>
      <c r="B28" s="164"/>
      <c r="C28" s="164"/>
      <c r="D28" s="164"/>
      <c r="E28" s="164"/>
      <c r="F28" s="164"/>
      <c r="G28" s="164"/>
      <c r="H28" s="164"/>
      <c r="I28" s="164"/>
      <c r="J28" s="164"/>
      <c r="K28" s="164"/>
    </row>
    <row r="29" spans="1:12" ht="15.5" x14ac:dyDescent="0.35">
      <c r="A29" s="471" t="s">
        <v>51</v>
      </c>
      <c r="B29" s="471"/>
      <c r="C29" s="410"/>
      <c r="D29" s="110"/>
      <c r="E29" s="110"/>
      <c r="F29" s="104"/>
      <c r="G29" s="104"/>
      <c r="H29" s="104"/>
      <c r="I29" s="104"/>
      <c r="J29" s="104"/>
      <c r="K29" s="344" t="s">
        <v>88</v>
      </c>
      <c r="L29" s="410"/>
    </row>
    <row r="30" spans="1:12" ht="15.5" x14ac:dyDescent="0.35">
      <c r="A30" s="111"/>
      <c r="B30" s="111"/>
      <c r="C30" s="112"/>
      <c r="D30" s="110"/>
      <c r="E30" s="110"/>
      <c r="F30" s="104"/>
      <c r="G30" s="104"/>
      <c r="H30" s="104"/>
      <c r="I30" s="104"/>
      <c r="J30" s="104"/>
      <c r="K30" s="110"/>
      <c r="L30" s="112"/>
    </row>
    <row r="31" spans="1:12" ht="15.5" x14ac:dyDescent="0.35">
      <c r="A31" s="111"/>
      <c r="B31" s="111"/>
      <c r="C31" s="112"/>
      <c r="D31" s="110"/>
      <c r="E31" s="110"/>
      <c r="F31" s="104"/>
      <c r="G31" s="104"/>
      <c r="H31" s="104"/>
      <c r="I31" s="104"/>
      <c r="J31" s="104"/>
      <c r="K31" s="110"/>
      <c r="L31" s="112"/>
    </row>
    <row r="32" spans="1:12" ht="15.5" x14ac:dyDescent="0.25">
      <c r="A32" s="343" t="s">
        <v>124</v>
      </c>
      <c r="B32" s="343"/>
      <c r="C32" s="343"/>
      <c r="D32" s="343"/>
      <c r="E32" s="343"/>
      <c r="F32" s="343"/>
      <c r="G32" s="343"/>
      <c r="H32" s="343"/>
      <c r="I32" s="343"/>
      <c r="J32" s="343"/>
      <c r="K32" s="343"/>
      <c r="L32" s="408"/>
    </row>
    <row r="33" spans="1:12" x14ac:dyDescent="0.25">
      <c r="D33" s="27"/>
    </row>
    <row r="34" spans="1:12" ht="16" thickBot="1" x14ac:dyDescent="0.3">
      <c r="A34" s="500" t="s">
        <v>139</v>
      </c>
      <c r="B34" s="501"/>
      <c r="C34" s="501"/>
      <c r="D34" s="501"/>
      <c r="E34" s="501"/>
      <c r="F34" s="501"/>
      <c r="G34" s="501"/>
      <c r="H34" s="501"/>
      <c r="I34" s="501"/>
      <c r="J34" s="501"/>
      <c r="K34" s="501"/>
      <c r="L34" s="502"/>
    </row>
    <row r="35" spans="1:12" ht="16" thickTop="1" x14ac:dyDescent="0.25">
      <c r="A35" s="197"/>
      <c r="B35" s="198"/>
      <c r="C35" s="198"/>
      <c r="D35" s="198"/>
      <c r="E35" s="198"/>
      <c r="F35" s="198"/>
      <c r="G35" s="198"/>
      <c r="H35" s="198"/>
      <c r="I35" s="198"/>
      <c r="J35" s="198"/>
      <c r="K35" s="198"/>
      <c r="L35" s="198"/>
    </row>
    <row r="36" spans="1:12" ht="15.5" x14ac:dyDescent="0.25">
      <c r="A36" s="503" t="s">
        <v>165</v>
      </c>
      <c r="B36" s="504"/>
      <c r="C36" s="504"/>
      <c r="D36" s="504"/>
      <c r="E36" s="504"/>
      <c r="F36" s="504"/>
      <c r="G36" s="504"/>
      <c r="H36" s="504"/>
      <c r="I36" s="504"/>
      <c r="J36" s="504"/>
      <c r="K36" s="504"/>
      <c r="L36" s="477"/>
    </row>
    <row r="37" spans="1:12" ht="62" x14ac:dyDescent="0.25">
      <c r="A37" s="210"/>
      <c r="B37" s="211"/>
      <c r="C37" s="515" t="s">
        <v>89</v>
      </c>
      <c r="D37" s="516"/>
      <c r="E37" s="517"/>
      <c r="F37" s="220" t="s">
        <v>163</v>
      </c>
      <c r="G37" s="212" t="s">
        <v>90</v>
      </c>
      <c r="H37" s="213"/>
      <c r="I37" s="214"/>
      <c r="J37" s="214"/>
      <c r="K37" s="215"/>
      <c r="L37" s="217"/>
    </row>
    <row r="38" spans="1:12" ht="15.5" x14ac:dyDescent="0.25">
      <c r="A38" s="202">
        <v>1</v>
      </c>
      <c r="B38" s="179"/>
      <c r="C38" s="518" t="s">
        <v>91</v>
      </c>
      <c r="D38" s="519"/>
      <c r="E38" s="520"/>
      <c r="F38" s="180"/>
      <c r="G38" s="336"/>
      <c r="H38" s="181"/>
      <c r="I38" s="182"/>
      <c r="J38" s="182"/>
      <c r="K38" s="189"/>
      <c r="L38" s="218"/>
    </row>
    <row r="39" spans="1:12" ht="15.5" x14ac:dyDescent="0.25">
      <c r="A39" s="203">
        <v>2</v>
      </c>
      <c r="B39" s="183"/>
      <c r="C39" s="433" t="s">
        <v>92</v>
      </c>
      <c r="D39" s="434"/>
      <c r="E39" s="521"/>
      <c r="F39" s="184"/>
      <c r="G39" s="337"/>
      <c r="H39" s="185"/>
      <c r="I39" s="186"/>
      <c r="J39" s="186"/>
      <c r="K39" s="182"/>
      <c r="L39" s="218"/>
    </row>
    <row r="40" spans="1:12" ht="99.75" customHeight="1" x14ac:dyDescent="0.25">
      <c r="A40" s="203">
        <v>3</v>
      </c>
      <c r="B40" s="183"/>
      <c r="C40" s="512" t="s">
        <v>93</v>
      </c>
      <c r="D40" s="434"/>
      <c r="E40" s="521"/>
      <c r="F40" s="187" t="s">
        <v>94</v>
      </c>
      <c r="G40" s="338"/>
      <c r="H40" s="188"/>
      <c r="I40" s="189"/>
      <c r="J40" s="189"/>
      <c r="K40" s="182"/>
      <c r="L40" s="218"/>
    </row>
    <row r="41" spans="1:12" s="28" customFormat="1" ht="15.5" x14ac:dyDescent="0.25">
      <c r="A41" s="203">
        <v>4</v>
      </c>
      <c r="B41" s="183"/>
      <c r="C41" s="509" t="s">
        <v>95</v>
      </c>
      <c r="D41" s="522"/>
      <c r="E41" s="523"/>
      <c r="F41" s="187" t="s">
        <v>96</v>
      </c>
      <c r="G41" s="338"/>
      <c r="H41" s="188"/>
      <c r="I41" s="189"/>
      <c r="J41" s="189"/>
      <c r="K41" s="182"/>
      <c r="L41" s="218"/>
    </row>
    <row r="42" spans="1:12" ht="51" customHeight="1" x14ac:dyDescent="0.25">
      <c r="A42" s="203">
        <v>5</v>
      </c>
      <c r="B42" s="183"/>
      <c r="C42" s="512" t="s">
        <v>97</v>
      </c>
      <c r="D42" s="513"/>
      <c r="E42" s="514"/>
      <c r="F42" s="187" t="s">
        <v>98</v>
      </c>
      <c r="G42" s="338"/>
      <c r="H42" s="188"/>
      <c r="I42" s="189"/>
      <c r="J42" s="189"/>
      <c r="K42" s="182"/>
      <c r="L42" s="218"/>
    </row>
    <row r="43" spans="1:12" ht="15.5" x14ac:dyDescent="0.25">
      <c r="A43" s="203">
        <v>6</v>
      </c>
      <c r="B43" s="183"/>
      <c r="C43" s="512" t="s">
        <v>99</v>
      </c>
      <c r="D43" s="513"/>
      <c r="E43" s="514"/>
      <c r="F43" s="187" t="s">
        <v>100</v>
      </c>
      <c r="G43" s="338"/>
      <c r="H43" s="188"/>
      <c r="I43" s="189"/>
      <c r="J43" s="189"/>
      <c r="K43" s="189"/>
      <c r="L43" s="218"/>
    </row>
    <row r="44" spans="1:12" ht="15.5" x14ac:dyDescent="0.25">
      <c r="A44" s="203">
        <v>7</v>
      </c>
      <c r="B44" s="183"/>
      <c r="C44" s="512" t="s">
        <v>101</v>
      </c>
      <c r="D44" s="513"/>
      <c r="E44" s="514"/>
      <c r="F44" s="187" t="s">
        <v>102</v>
      </c>
      <c r="G44" s="338"/>
      <c r="H44" s="188"/>
      <c r="I44" s="189"/>
      <c r="J44" s="189"/>
      <c r="K44" s="182"/>
      <c r="L44" s="218"/>
    </row>
    <row r="45" spans="1:12" ht="15.5" x14ac:dyDescent="0.25">
      <c r="A45" s="203">
        <v>8</v>
      </c>
      <c r="B45" s="183"/>
      <c r="C45" s="512" t="s">
        <v>103</v>
      </c>
      <c r="D45" s="513"/>
      <c r="E45" s="514"/>
      <c r="F45" s="190" t="s">
        <v>96</v>
      </c>
      <c r="G45" s="339"/>
      <c r="H45" s="188"/>
      <c r="I45" s="189"/>
      <c r="J45" s="189"/>
      <c r="K45" s="189"/>
      <c r="L45" s="218"/>
    </row>
    <row r="46" spans="1:12" ht="15.5" x14ac:dyDescent="0.25">
      <c r="A46" s="203">
        <v>9</v>
      </c>
      <c r="B46" s="183"/>
      <c r="C46" s="512" t="s">
        <v>104</v>
      </c>
      <c r="D46" s="513"/>
      <c r="E46" s="514"/>
      <c r="F46" s="191" t="s">
        <v>96</v>
      </c>
      <c r="G46" s="340"/>
      <c r="H46" s="188"/>
      <c r="I46" s="189"/>
      <c r="J46" s="189"/>
      <c r="K46" s="189"/>
      <c r="L46" s="218"/>
    </row>
    <row r="47" spans="1:12" ht="15.5" x14ac:dyDescent="0.25">
      <c r="A47" s="204">
        <v>10</v>
      </c>
      <c r="B47" s="192"/>
      <c r="C47" s="505" t="s">
        <v>105</v>
      </c>
      <c r="D47" s="506"/>
      <c r="E47" s="507"/>
      <c r="F47" s="190" t="s">
        <v>106</v>
      </c>
      <c r="G47" s="339"/>
      <c r="H47" s="188"/>
      <c r="I47" s="189"/>
      <c r="J47" s="189"/>
      <c r="K47" s="182"/>
      <c r="L47" s="218"/>
    </row>
    <row r="48" spans="1:12" ht="15.5" x14ac:dyDescent="0.25">
      <c r="A48" s="205">
        <v>11</v>
      </c>
      <c r="B48" s="140"/>
      <c r="C48" s="508" t="s">
        <v>107</v>
      </c>
      <c r="D48" s="508"/>
      <c r="E48" s="508"/>
      <c r="F48" s="207" t="s">
        <v>108</v>
      </c>
      <c r="G48" s="341"/>
      <c r="H48" s="208"/>
      <c r="I48" s="209"/>
      <c r="J48" s="209"/>
      <c r="K48" s="216"/>
      <c r="L48" s="219"/>
    </row>
    <row r="49" spans="1:12" ht="49.5" customHeight="1" x14ac:dyDescent="0.25">
      <c r="A49" s="203">
        <v>12</v>
      </c>
      <c r="B49" s="183"/>
      <c r="C49" s="509" t="s">
        <v>351</v>
      </c>
      <c r="D49" s="510"/>
      <c r="E49" s="511"/>
      <c r="F49" s="524" t="s">
        <v>110</v>
      </c>
      <c r="G49" s="525"/>
      <c r="H49" s="525"/>
      <c r="I49" s="525"/>
      <c r="J49" s="525"/>
      <c r="K49" s="525"/>
      <c r="L49" s="526"/>
    </row>
    <row r="50" spans="1:12" ht="15.5" x14ac:dyDescent="0.25">
      <c r="A50" s="203">
        <v>13</v>
      </c>
      <c r="B50" s="183"/>
      <c r="C50" s="509" t="s">
        <v>109</v>
      </c>
      <c r="D50" s="510"/>
      <c r="E50" s="511"/>
      <c r="F50" s="527" t="s">
        <v>110</v>
      </c>
      <c r="G50" s="528"/>
      <c r="H50" s="528"/>
      <c r="I50" s="528"/>
      <c r="J50" s="528"/>
      <c r="K50" s="528"/>
      <c r="L50" s="529"/>
    </row>
    <row r="51" spans="1:12" ht="15.5" x14ac:dyDescent="0.25">
      <c r="A51" s="204">
        <v>14</v>
      </c>
      <c r="B51" s="192"/>
      <c r="C51" s="509" t="s">
        <v>111</v>
      </c>
      <c r="D51" s="510"/>
      <c r="E51" s="511"/>
      <c r="F51" s="527" t="s">
        <v>110</v>
      </c>
      <c r="G51" s="528"/>
      <c r="H51" s="528"/>
      <c r="I51" s="528"/>
      <c r="J51" s="528"/>
      <c r="K51" s="528"/>
      <c r="L51" s="529"/>
    </row>
    <row r="52" spans="1:12" ht="15.5" x14ac:dyDescent="0.25">
      <c r="A52" s="205">
        <v>15</v>
      </c>
      <c r="B52" s="195"/>
      <c r="C52" s="530" t="s">
        <v>112</v>
      </c>
      <c r="D52" s="531"/>
      <c r="E52" s="532"/>
      <c r="F52" s="536" t="s">
        <v>110</v>
      </c>
      <c r="G52" s="537"/>
      <c r="H52" s="537"/>
      <c r="I52" s="537"/>
      <c r="J52" s="537"/>
      <c r="K52" s="537"/>
      <c r="L52" s="538"/>
    </row>
    <row r="53" spans="1:12" ht="38.25" customHeight="1" x14ac:dyDescent="0.25">
      <c r="A53" s="206">
        <v>16</v>
      </c>
      <c r="B53" s="196"/>
      <c r="C53" s="533" t="s">
        <v>113</v>
      </c>
      <c r="D53" s="534"/>
      <c r="E53" s="535"/>
      <c r="F53" s="539" t="s">
        <v>125</v>
      </c>
      <c r="G53" s="540"/>
      <c r="H53" s="540"/>
      <c r="I53" s="540"/>
      <c r="J53" s="540"/>
      <c r="K53" s="540"/>
      <c r="L53" s="541"/>
    </row>
    <row r="54" spans="1:12" ht="48" customHeight="1" x14ac:dyDescent="0.25">
      <c r="A54" s="205">
        <v>17</v>
      </c>
      <c r="B54" s="195"/>
      <c r="C54" s="495" t="s">
        <v>114</v>
      </c>
      <c r="D54" s="496"/>
      <c r="E54" s="497"/>
      <c r="F54" s="488" t="s">
        <v>125</v>
      </c>
      <c r="G54" s="489"/>
      <c r="H54" s="489"/>
      <c r="I54" s="489"/>
      <c r="J54" s="489"/>
      <c r="K54" s="489"/>
      <c r="L54" s="538"/>
    </row>
    <row r="55" spans="1:12" ht="15.5" x14ac:dyDescent="0.25">
      <c r="A55" s="503" t="s">
        <v>166</v>
      </c>
      <c r="B55" s="504"/>
      <c r="C55" s="504"/>
      <c r="D55" s="504"/>
      <c r="E55" s="504"/>
      <c r="F55" s="504"/>
      <c r="G55" s="504"/>
      <c r="H55" s="504"/>
      <c r="I55" s="504"/>
      <c r="J55" s="504"/>
      <c r="K55" s="504"/>
      <c r="L55" s="477"/>
    </row>
    <row r="56" spans="1:12" ht="62" x14ac:dyDescent="0.25">
      <c r="A56" s="225"/>
      <c r="B56" s="211"/>
      <c r="C56" s="515" t="s">
        <v>89</v>
      </c>
      <c r="D56" s="516"/>
      <c r="E56" s="517"/>
      <c r="F56" s="220" t="s">
        <v>164</v>
      </c>
      <c r="G56" s="212" t="s">
        <v>90</v>
      </c>
      <c r="H56" s="213"/>
      <c r="I56" s="214"/>
      <c r="J56" s="214"/>
      <c r="K56" s="215"/>
      <c r="L56" s="217"/>
    </row>
    <row r="57" spans="1:12" ht="15.5" x14ac:dyDescent="0.25">
      <c r="A57" s="199">
        <v>1</v>
      </c>
      <c r="B57" s="179"/>
      <c r="C57" s="518" t="s">
        <v>91</v>
      </c>
      <c r="D57" s="519"/>
      <c r="E57" s="520"/>
      <c r="F57" s="180"/>
      <c r="G57" s="336"/>
      <c r="H57" s="181"/>
      <c r="I57" s="182"/>
      <c r="J57" s="182"/>
      <c r="K57" s="189"/>
      <c r="L57" s="218"/>
    </row>
    <row r="58" spans="1:12" ht="15.5" x14ac:dyDescent="0.25">
      <c r="A58" s="76">
        <v>2</v>
      </c>
      <c r="B58" s="183"/>
      <c r="C58" s="433" t="s">
        <v>92</v>
      </c>
      <c r="D58" s="434"/>
      <c r="E58" s="521"/>
      <c r="F58" s="184"/>
      <c r="G58" s="337"/>
      <c r="H58" s="185"/>
      <c r="I58" s="186"/>
      <c r="J58" s="186"/>
      <c r="K58" s="182"/>
      <c r="L58" s="218"/>
    </row>
    <row r="59" spans="1:12" ht="96" customHeight="1" x14ac:dyDescent="0.25">
      <c r="A59" s="76">
        <v>3</v>
      </c>
      <c r="B59" s="183"/>
      <c r="C59" s="512" t="s">
        <v>93</v>
      </c>
      <c r="D59" s="434"/>
      <c r="E59" s="521"/>
      <c r="F59" s="222" t="s">
        <v>94</v>
      </c>
      <c r="G59" s="338"/>
      <c r="H59" s="188"/>
      <c r="I59" s="189"/>
      <c r="J59" s="189"/>
      <c r="K59" s="182"/>
      <c r="L59" s="218"/>
    </row>
    <row r="60" spans="1:12" s="28" customFormat="1" ht="15.5" x14ac:dyDescent="0.25">
      <c r="A60" s="76">
        <v>4</v>
      </c>
      <c r="B60" s="183"/>
      <c r="C60" s="509" t="s">
        <v>95</v>
      </c>
      <c r="D60" s="522"/>
      <c r="E60" s="523"/>
      <c r="F60" s="222" t="s">
        <v>96</v>
      </c>
      <c r="G60" s="338"/>
      <c r="H60" s="188"/>
      <c r="I60" s="189"/>
      <c r="J60" s="189"/>
      <c r="K60" s="182"/>
      <c r="L60" s="218"/>
    </row>
    <row r="61" spans="1:12" ht="46.5" x14ac:dyDescent="0.25">
      <c r="A61" s="76">
        <v>5</v>
      </c>
      <c r="B61" s="183"/>
      <c r="C61" s="512" t="s">
        <v>97</v>
      </c>
      <c r="D61" s="513"/>
      <c r="E61" s="514"/>
      <c r="F61" s="222" t="s">
        <v>115</v>
      </c>
      <c r="G61" s="338"/>
      <c r="H61" s="188"/>
      <c r="I61" s="189"/>
      <c r="J61" s="189"/>
      <c r="K61" s="182"/>
      <c r="L61" s="218"/>
    </row>
    <row r="62" spans="1:12" ht="15.5" x14ac:dyDescent="0.25">
      <c r="A62" s="76">
        <v>6</v>
      </c>
      <c r="B62" s="183"/>
      <c r="C62" s="512" t="s">
        <v>99</v>
      </c>
      <c r="D62" s="513"/>
      <c r="E62" s="514"/>
      <c r="F62" s="222" t="s">
        <v>116</v>
      </c>
      <c r="G62" s="338"/>
      <c r="H62" s="188"/>
      <c r="I62" s="189"/>
      <c r="J62" s="189"/>
      <c r="K62" s="189"/>
      <c r="L62" s="218"/>
    </row>
    <row r="63" spans="1:12" ht="15.5" x14ac:dyDescent="0.25">
      <c r="A63" s="76">
        <v>7</v>
      </c>
      <c r="B63" s="183"/>
      <c r="C63" s="512" t="s">
        <v>101</v>
      </c>
      <c r="D63" s="513"/>
      <c r="E63" s="514"/>
      <c r="F63" s="222" t="s">
        <v>102</v>
      </c>
      <c r="G63" s="338"/>
      <c r="H63" s="188"/>
      <c r="I63" s="189"/>
      <c r="J63" s="189"/>
      <c r="K63" s="182"/>
      <c r="L63" s="218"/>
    </row>
    <row r="64" spans="1:12" ht="15.5" x14ac:dyDescent="0.25">
      <c r="A64" s="76">
        <v>8</v>
      </c>
      <c r="B64" s="183"/>
      <c r="C64" s="512" t="s">
        <v>103</v>
      </c>
      <c r="D64" s="513"/>
      <c r="E64" s="514"/>
      <c r="F64" s="223" t="s">
        <v>96</v>
      </c>
      <c r="G64" s="339"/>
      <c r="H64" s="188"/>
      <c r="I64" s="189"/>
      <c r="J64" s="189"/>
      <c r="K64" s="189"/>
      <c r="L64" s="218"/>
    </row>
    <row r="65" spans="1:12" ht="15.5" x14ac:dyDescent="0.25">
      <c r="A65" s="76">
        <v>9</v>
      </c>
      <c r="B65" s="183"/>
      <c r="C65" s="512" t="s">
        <v>104</v>
      </c>
      <c r="D65" s="513"/>
      <c r="E65" s="514"/>
      <c r="F65" s="224" t="s">
        <v>96</v>
      </c>
      <c r="G65" s="340"/>
      <c r="H65" s="188"/>
      <c r="I65" s="189"/>
      <c r="J65" s="189"/>
      <c r="K65" s="189"/>
      <c r="L65" s="218"/>
    </row>
    <row r="66" spans="1:12" ht="15.5" x14ac:dyDescent="0.25">
      <c r="A66" s="200">
        <v>10</v>
      </c>
      <c r="B66" s="192"/>
      <c r="C66" s="505" t="s">
        <v>105</v>
      </c>
      <c r="D66" s="506"/>
      <c r="E66" s="507"/>
      <c r="F66" s="223" t="s">
        <v>106</v>
      </c>
      <c r="G66" s="339"/>
      <c r="H66" s="188"/>
      <c r="I66" s="189"/>
      <c r="J66" s="189"/>
      <c r="K66" s="182"/>
      <c r="L66" s="218"/>
    </row>
    <row r="67" spans="1:12" ht="15.5" x14ac:dyDescent="0.25">
      <c r="A67" s="75">
        <v>11</v>
      </c>
      <c r="B67" s="140"/>
      <c r="C67" s="508" t="s">
        <v>107</v>
      </c>
      <c r="D67" s="508"/>
      <c r="E67" s="508"/>
      <c r="F67" s="207" t="s">
        <v>108</v>
      </c>
      <c r="G67" s="342"/>
      <c r="H67" s="193"/>
      <c r="I67" s="194"/>
      <c r="J67" s="194"/>
      <c r="K67" s="221"/>
      <c r="L67" s="219"/>
    </row>
    <row r="68" spans="1:12" ht="52.5" customHeight="1" x14ac:dyDescent="0.25">
      <c r="A68" s="76">
        <v>12</v>
      </c>
      <c r="B68" s="183"/>
      <c r="C68" s="509" t="s">
        <v>351</v>
      </c>
      <c r="D68" s="510"/>
      <c r="E68" s="511"/>
      <c r="F68" s="524" t="s">
        <v>110</v>
      </c>
      <c r="G68" s="525"/>
      <c r="H68" s="525"/>
      <c r="I68" s="525"/>
      <c r="J68" s="525"/>
      <c r="K68" s="525"/>
      <c r="L68" s="526"/>
    </row>
    <row r="69" spans="1:12" ht="15.5" x14ac:dyDescent="0.25">
      <c r="A69" s="76">
        <v>13</v>
      </c>
      <c r="B69" s="183"/>
      <c r="C69" s="509" t="s">
        <v>109</v>
      </c>
      <c r="D69" s="510"/>
      <c r="E69" s="511"/>
      <c r="F69" s="527" t="s">
        <v>110</v>
      </c>
      <c r="G69" s="528"/>
      <c r="H69" s="528"/>
      <c r="I69" s="528"/>
      <c r="J69" s="528"/>
      <c r="K69" s="528"/>
      <c r="L69" s="542"/>
    </row>
    <row r="70" spans="1:12" ht="15.5" x14ac:dyDescent="0.25">
      <c r="A70" s="200">
        <v>14</v>
      </c>
      <c r="B70" s="192"/>
      <c r="C70" s="509" t="s">
        <v>111</v>
      </c>
      <c r="D70" s="510"/>
      <c r="E70" s="511"/>
      <c r="F70" s="527" t="s">
        <v>110</v>
      </c>
      <c r="G70" s="528"/>
      <c r="H70" s="528"/>
      <c r="I70" s="528"/>
      <c r="J70" s="528"/>
      <c r="K70" s="528"/>
      <c r="L70" s="542"/>
    </row>
    <row r="71" spans="1:12" ht="15.5" x14ac:dyDescent="0.25">
      <c r="A71" s="75">
        <v>15</v>
      </c>
      <c r="B71" s="195"/>
      <c r="C71" s="530" t="s">
        <v>112</v>
      </c>
      <c r="D71" s="531"/>
      <c r="E71" s="532"/>
      <c r="F71" s="527" t="s">
        <v>110</v>
      </c>
      <c r="G71" s="528"/>
      <c r="H71" s="528"/>
      <c r="I71" s="528"/>
      <c r="J71" s="528"/>
      <c r="K71" s="528"/>
      <c r="L71" s="542"/>
    </row>
    <row r="72" spans="1:12" ht="34.5" customHeight="1" x14ac:dyDescent="0.25">
      <c r="A72" s="201">
        <v>16</v>
      </c>
      <c r="B72" s="196"/>
      <c r="C72" s="533" t="s">
        <v>113</v>
      </c>
      <c r="D72" s="534"/>
      <c r="E72" s="535"/>
      <c r="F72" s="543" t="s">
        <v>125</v>
      </c>
      <c r="G72" s="544"/>
      <c r="H72" s="544"/>
      <c r="I72" s="544"/>
      <c r="J72" s="544"/>
      <c r="K72" s="544"/>
      <c r="L72" s="542"/>
    </row>
    <row r="73" spans="1:12" ht="49.5" customHeight="1" x14ac:dyDescent="0.25">
      <c r="A73" s="75">
        <v>17</v>
      </c>
      <c r="B73" s="195"/>
      <c r="C73" s="495" t="s">
        <v>114</v>
      </c>
      <c r="D73" s="496"/>
      <c r="E73" s="497"/>
      <c r="F73" s="488" t="s">
        <v>125</v>
      </c>
      <c r="G73" s="489"/>
      <c r="H73" s="489"/>
      <c r="I73" s="489"/>
      <c r="J73" s="489"/>
      <c r="K73" s="489"/>
      <c r="L73" s="490"/>
    </row>
    <row r="74" spans="1:12" ht="16" thickBot="1" x14ac:dyDescent="0.3">
      <c r="A74" s="430" t="s">
        <v>117</v>
      </c>
      <c r="B74" s="431"/>
      <c r="C74" s="431"/>
      <c r="D74" s="431"/>
      <c r="E74" s="431"/>
      <c r="F74" s="431"/>
      <c r="G74" s="431"/>
      <c r="H74" s="431"/>
      <c r="I74" s="431"/>
      <c r="J74" s="431"/>
      <c r="K74" s="431"/>
      <c r="L74" s="494"/>
    </row>
    <row r="75" spans="1:12" ht="36" customHeight="1" thickTop="1" x14ac:dyDescent="0.25">
      <c r="A75" s="73">
        <v>1</v>
      </c>
      <c r="B75" s="491" t="s">
        <v>118</v>
      </c>
      <c r="C75" s="492"/>
      <c r="D75" s="492"/>
      <c r="E75" s="492"/>
      <c r="F75" s="492"/>
      <c r="G75" s="492"/>
      <c r="H75" s="492"/>
      <c r="I75" s="492"/>
      <c r="J75" s="492"/>
      <c r="K75" s="492"/>
      <c r="L75" s="493"/>
    </row>
    <row r="76" spans="1:12" ht="15.5" x14ac:dyDescent="0.25">
      <c r="A76" s="76">
        <v>2</v>
      </c>
      <c r="B76" s="402" t="s">
        <v>119</v>
      </c>
      <c r="C76" s="425"/>
      <c r="D76" s="425"/>
      <c r="E76" s="425"/>
      <c r="F76" s="425"/>
      <c r="G76" s="425"/>
      <c r="H76" s="425"/>
      <c r="I76" s="425"/>
      <c r="J76" s="425"/>
      <c r="K76" s="425"/>
      <c r="L76" s="426"/>
    </row>
    <row r="77" spans="1:12" ht="20.25" customHeight="1" x14ac:dyDescent="0.25">
      <c r="A77" s="76">
        <v>3</v>
      </c>
      <c r="B77" s="402" t="s">
        <v>120</v>
      </c>
      <c r="C77" s="425"/>
      <c r="D77" s="425"/>
      <c r="E77" s="425"/>
      <c r="F77" s="425"/>
      <c r="G77" s="425"/>
      <c r="H77" s="425"/>
      <c r="I77" s="425"/>
      <c r="J77" s="425"/>
      <c r="K77" s="425"/>
      <c r="L77" s="426"/>
    </row>
    <row r="78" spans="1:12" ht="15.75" customHeight="1" x14ac:dyDescent="0.25">
      <c r="A78" s="75">
        <v>4</v>
      </c>
      <c r="B78" s="405" t="s">
        <v>121</v>
      </c>
      <c r="C78" s="481"/>
      <c r="D78" s="481"/>
      <c r="E78" s="481"/>
      <c r="F78" s="481"/>
      <c r="G78" s="481"/>
      <c r="H78" s="481"/>
      <c r="I78" s="481"/>
      <c r="J78" s="481"/>
      <c r="K78" s="481"/>
      <c r="L78" s="482"/>
    </row>
    <row r="79" spans="1:12" ht="15.5" x14ac:dyDescent="0.25">
      <c r="A79" s="77"/>
      <c r="B79" s="77"/>
      <c r="C79" s="226"/>
      <c r="D79" s="226"/>
      <c r="E79" s="226"/>
      <c r="F79" s="226"/>
      <c r="G79" s="226"/>
      <c r="H79" s="226"/>
      <c r="I79" s="226"/>
      <c r="J79" s="226"/>
      <c r="K79" s="226"/>
      <c r="L79" s="142"/>
    </row>
    <row r="80" spans="1:12" ht="15.5" x14ac:dyDescent="0.25">
      <c r="A80" s="475" t="s">
        <v>44</v>
      </c>
      <c r="B80" s="476"/>
      <c r="C80" s="476"/>
      <c r="D80" s="476"/>
      <c r="E80" s="476"/>
      <c r="F80" s="476"/>
      <c r="G80" s="476"/>
      <c r="H80" s="476"/>
      <c r="I80" s="476"/>
      <c r="J80" s="476"/>
      <c r="K80" s="476"/>
      <c r="L80" s="477"/>
    </row>
    <row r="81" spans="1:12" ht="18" customHeight="1" x14ac:dyDescent="0.25">
      <c r="A81" s="199">
        <v>1</v>
      </c>
      <c r="B81" s="483" t="s">
        <v>122</v>
      </c>
      <c r="C81" s="484"/>
      <c r="D81" s="484"/>
      <c r="E81" s="484"/>
      <c r="F81" s="484"/>
      <c r="G81" s="484"/>
      <c r="H81" s="484"/>
      <c r="I81" s="484"/>
      <c r="J81" s="484"/>
      <c r="K81" s="484"/>
      <c r="L81" s="485"/>
    </row>
    <row r="82" spans="1:12" ht="15.75" customHeight="1" x14ac:dyDescent="0.25">
      <c r="A82" s="76">
        <v>2</v>
      </c>
      <c r="B82" s="417" t="s">
        <v>130</v>
      </c>
      <c r="C82" s="486"/>
      <c r="D82" s="486"/>
      <c r="E82" s="486"/>
      <c r="F82" s="486"/>
      <c r="G82" s="486"/>
      <c r="H82" s="486"/>
      <c r="I82" s="486"/>
      <c r="J82" s="486"/>
      <c r="K82" s="486"/>
      <c r="L82" s="487"/>
    </row>
    <row r="83" spans="1:12" ht="25.5" customHeight="1" x14ac:dyDescent="0.25">
      <c r="A83" s="139">
        <v>3</v>
      </c>
      <c r="B83" s="417" t="s">
        <v>123</v>
      </c>
      <c r="C83" s="486"/>
      <c r="D83" s="486"/>
      <c r="E83" s="486"/>
      <c r="F83" s="486"/>
      <c r="G83" s="486"/>
      <c r="H83" s="486"/>
      <c r="I83" s="486"/>
      <c r="J83" s="486"/>
      <c r="K83" s="486"/>
      <c r="L83" s="487"/>
    </row>
    <row r="84" spans="1:12" ht="243.75" customHeight="1" x14ac:dyDescent="0.25">
      <c r="A84" s="75">
        <v>4</v>
      </c>
      <c r="B84" s="472" t="s">
        <v>162</v>
      </c>
      <c r="C84" s="473"/>
      <c r="D84" s="473"/>
      <c r="E84" s="473"/>
      <c r="F84" s="473"/>
      <c r="G84" s="473"/>
      <c r="H84" s="473"/>
      <c r="I84" s="473"/>
      <c r="J84" s="473"/>
      <c r="K84" s="473"/>
      <c r="L84" s="474"/>
    </row>
    <row r="85" spans="1:12" ht="21" customHeight="1" x14ac:dyDescent="0.25">
      <c r="A85" s="228"/>
      <c r="B85" s="78"/>
      <c r="C85" s="227"/>
      <c r="D85" s="227"/>
      <c r="E85" s="227"/>
      <c r="F85" s="227"/>
      <c r="G85" s="227"/>
      <c r="H85" s="227"/>
      <c r="I85" s="227"/>
      <c r="J85" s="227"/>
      <c r="K85" s="227"/>
      <c r="L85" s="227"/>
    </row>
    <row r="86" spans="1:12" ht="15.5" x14ac:dyDescent="0.25">
      <c r="A86" s="475" t="s">
        <v>46</v>
      </c>
      <c r="B86" s="476"/>
      <c r="C86" s="476"/>
      <c r="D86" s="476"/>
      <c r="E86" s="476"/>
      <c r="F86" s="476"/>
      <c r="G86" s="476"/>
      <c r="H86" s="476"/>
      <c r="I86" s="476"/>
      <c r="J86" s="476"/>
      <c r="K86" s="476"/>
      <c r="L86" s="477"/>
    </row>
    <row r="87" spans="1:12" ht="19.5" customHeight="1" x14ac:dyDescent="0.25">
      <c r="A87" s="199">
        <v>1</v>
      </c>
      <c r="B87" s="478" t="s">
        <v>47</v>
      </c>
      <c r="C87" s="479"/>
      <c r="D87" s="479"/>
      <c r="E87" s="479"/>
      <c r="F87" s="479"/>
      <c r="G87" s="479"/>
      <c r="H87" s="479"/>
      <c r="I87" s="479"/>
      <c r="J87" s="479"/>
      <c r="K87" s="479"/>
      <c r="L87" s="480"/>
    </row>
    <row r="88" spans="1:12" ht="15.75" customHeight="1" x14ac:dyDescent="0.25">
      <c r="A88" s="76">
        <v>2</v>
      </c>
      <c r="B88" s="402" t="s">
        <v>48</v>
      </c>
      <c r="C88" s="425"/>
      <c r="D88" s="425"/>
      <c r="E88" s="425"/>
      <c r="F88" s="425"/>
      <c r="G88" s="425"/>
      <c r="H88" s="425"/>
      <c r="I88" s="425"/>
      <c r="J88" s="425"/>
      <c r="K88" s="425"/>
      <c r="L88" s="426"/>
    </row>
    <row r="89" spans="1:12" ht="15.75" customHeight="1" x14ac:dyDescent="0.25">
      <c r="A89" s="76">
        <v>3</v>
      </c>
      <c r="B89" s="402" t="s">
        <v>49</v>
      </c>
      <c r="C89" s="425"/>
      <c r="D89" s="425"/>
      <c r="E89" s="425"/>
      <c r="F89" s="425"/>
      <c r="G89" s="425"/>
      <c r="H89" s="425"/>
      <c r="I89" s="425"/>
      <c r="J89" s="425"/>
      <c r="K89" s="425"/>
      <c r="L89" s="426"/>
    </row>
    <row r="90" spans="1:12" ht="17.25" customHeight="1" x14ac:dyDescent="0.25">
      <c r="A90" s="75">
        <v>4</v>
      </c>
      <c r="B90" s="405" t="s">
        <v>50</v>
      </c>
      <c r="C90" s="481"/>
      <c r="D90" s="481"/>
      <c r="E90" s="481"/>
      <c r="F90" s="481"/>
      <c r="G90" s="481"/>
      <c r="H90" s="481"/>
      <c r="I90" s="481"/>
      <c r="J90" s="481"/>
      <c r="K90" s="481"/>
      <c r="L90" s="482"/>
    </row>
    <row r="91" spans="1:12" ht="15.5" x14ac:dyDescent="0.25">
      <c r="A91" s="142"/>
      <c r="B91" s="142"/>
      <c r="C91" s="142"/>
      <c r="D91" s="143"/>
      <c r="E91" s="142"/>
      <c r="F91" s="229"/>
      <c r="G91" s="229"/>
      <c r="H91" s="229"/>
      <c r="I91" s="229"/>
      <c r="J91" s="229"/>
      <c r="K91" s="142"/>
      <c r="L91" s="142"/>
    </row>
    <row r="92" spans="1:12" ht="15.5" x14ac:dyDescent="0.25">
      <c r="A92" s="70"/>
      <c r="B92" s="70"/>
      <c r="C92" s="70"/>
      <c r="D92" s="70"/>
      <c r="E92" s="70"/>
      <c r="F92" s="70"/>
      <c r="G92" s="70"/>
      <c r="H92" s="70"/>
      <c r="I92" s="70"/>
      <c r="J92" s="70"/>
      <c r="K92" s="70"/>
      <c r="L92" s="70"/>
    </row>
    <row r="93" spans="1:12" ht="15.5" x14ac:dyDescent="0.25">
      <c r="A93" s="70"/>
      <c r="B93" s="70"/>
      <c r="C93" s="70"/>
      <c r="D93" s="110"/>
      <c r="E93" s="70"/>
      <c r="F93" s="70"/>
      <c r="G93" s="70"/>
      <c r="H93" s="70"/>
      <c r="I93" s="70"/>
      <c r="J93" s="70"/>
      <c r="K93" s="70"/>
      <c r="L93" s="70"/>
    </row>
    <row r="94" spans="1:12" ht="15.5" x14ac:dyDescent="0.25">
      <c r="A94" s="70"/>
      <c r="B94" s="70"/>
      <c r="C94" s="70"/>
      <c r="D94" s="70"/>
      <c r="E94" s="70"/>
      <c r="F94" s="70"/>
      <c r="G94" s="70"/>
      <c r="H94" s="70"/>
      <c r="I94" s="70"/>
      <c r="J94" s="70"/>
      <c r="K94" s="70"/>
      <c r="L94" s="70"/>
    </row>
    <row r="95" spans="1:12" ht="15.5" x14ac:dyDescent="0.25">
      <c r="A95" s="70"/>
      <c r="B95" s="70"/>
      <c r="C95" s="70"/>
      <c r="D95" s="70"/>
      <c r="E95" s="70"/>
      <c r="F95" s="70"/>
      <c r="G95" s="70"/>
      <c r="H95" s="70"/>
      <c r="I95" s="70"/>
      <c r="J95" s="70"/>
      <c r="K95" s="70"/>
      <c r="L95" s="70"/>
    </row>
    <row r="96" spans="1:12" ht="15.5" x14ac:dyDescent="0.25">
      <c r="A96" s="109"/>
      <c r="B96" s="109"/>
      <c r="C96" s="109"/>
      <c r="D96" s="109"/>
      <c r="E96" s="109"/>
      <c r="F96" s="109"/>
      <c r="G96" s="109"/>
      <c r="H96" s="109"/>
      <c r="I96" s="109"/>
      <c r="J96" s="109"/>
      <c r="K96" s="109"/>
      <c r="L96" s="70"/>
    </row>
    <row r="97" spans="1:12" x14ac:dyDescent="0.25">
      <c r="A97" s="27"/>
      <c r="B97" s="27"/>
      <c r="C97" s="27"/>
      <c r="D97" s="27"/>
      <c r="E97" s="27"/>
      <c r="F97" s="27"/>
      <c r="G97" s="27"/>
      <c r="H97" s="27"/>
      <c r="I97" s="27"/>
      <c r="J97" s="27"/>
      <c r="K97" s="27"/>
      <c r="L97" s="27"/>
    </row>
    <row r="98" spans="1:12" x14ac:dyDescent="0.25">
      <c r="A98" s="27"/>
      <c r="B98" s="27"/>
      <c r="C98" s="27"/>
      <c r="D98" s="27"/>
      <c r="E98" s="27"/>
      <c r="F98" s="27"/>
      <c r="G98" s="27"/>
      <c r="H98" s="27"/>
      <c r="I98" s="27"/>
      <c r="J98" s="27"/>
      <c r="K98" s="27"/>
      <c r="L98" s="27"/>
    </row>
    <row r="99" spans="1:12" x14ac:dyDescent="0.25">
      <c r="A99" s="27"/>
      <c r="B99" s="27"/>
      <c r="C99" s="27"/>
      <c r="D99" s="27"/>
      <c r="E99" s="27"/>
      <c r="F99" s="27"/>
      <c r="G99" s="27"/>
      <c r="H99" s="27"/>
      <c r="I99" s="27"/>
      <c r="J99" s="27"/>
      <c r="K99" s="27"/>
      <c r="L99" s="27"/>
    </row>
    <row r="104" spans="1:12" ht="15.5" x14ac:dyDescent="0.3">
      <c r="A104" s="344" t="s">
        <v>51</v>
      </c>
      <c r="B104" s="409"/>
      <c r="C104" s="409"/>
      <c r="D104" s="70"/>
      <c r="E104" s="70"/>
      <c r="F104" s="70"/>
      <c r="G104" s="70"/>
      <c r="H104" s="70"/>
      <c r="I104" s="70"/>
      <c r="J104" s="344" t="s">
        <v>144</v>
      </c>
      <c r="K104" s="410"/>
      <c r="L104" s="410"/>
    </row>
    <row r="105" spans="1:12" ht="15.5" x14ac:dyDescent="0.35">
      <c r="A105" s="70"/>
      <c r="B105" s="70"/>
      <c r="C105" s="70"/>
      <c r="D105" s="110"/>
      <c r="E105" s="70"/>
      <c r="F105" s="70"/>
      <c r="G105" s="70"/>
      <c r="H105" s="70"/>
      <c r="I105" s="70"/>
      <c r="J105" s="70"/>
      <c r="K105" s="70"/>
      <c r="L105" s="141"/>
    </row>
    <row r="106" spans="1:12" ht="15.5" x14ac:dyDescent="0.35">
      <c r="A106" s="70"/>
      <c r="B106" s="70"/>
      <c r="C106" s="70"/>
      <c r="D106" s="110"/>
      <c r="E106" s="70"/>
      <c r="F106" s="70"/>
      <c r="G106" s="70"/>
      <c r="H106" s="70"/>
      <c r="I106" s="70"/>
      <c r="J106" s="70"/>
      <c r="K106" s="70"/>
      <c r="L106" s="141"/>
    </row>
    <row r="107" spans="1:12" ht="15.5" x14ac:dyDescent="0.25">
      <c r="A107" s="109"/>
      <c r="B107" s="109"/>
      <c r="C107" s="109"/>
      <c r="D107" s="109"/>
      <c r="E107" s="109"/>
      <c r="F107" s="109"/>
      <c r="G107" s="109"/>
      <c r="H107" s="109"/>
      <c r="I107" s="109"/>
      <c r="J107" s="109"/>
      <c r="K107" s="109"/>
      <c r="L107" s="80"/>
    </row>
    <row r="109" spans="1:12" ht="15.5" x14ac:dyDescent="0.25">
      <c r="A109" s="343" t="s">
        <v>124</v>
      </c>
      <c r="B109" s="343"/>
      <c r="C109" s="343"/>
      <c r="D109" s="343"/>
      <c r="E109" s="343"/>
      <c r="F109" s="343"/>
      <c r="G109" s="343"/>
      <c r="H109" s="343"/>
      <c r="I109" s="343"/>
      <c r="J109" s="343"/>
      <c r="K109" s="343"/>
      <c r="L109" s="408"/>
    </row>
  </sheetData>
  <sheetProtection algorithmName="SHA-512" hashValue="4vbeWF0Z9q6IhDBiZt4O3UDST7jcGFoqJ2UHiSfgYHG4RU7l1yNFUAVWDePym3BmnhgiL4oragOgC9S34qBYRg==" saltValue="9pNa0bP1fsG+A3L/DhgkXw==" spinCount="100000" sheet="1" objects="1" scenarios="1" selectLockedCells="1"/>
  <mergeCells count="74">
    <mergeCell ref="C70:E70"/>
    <mergeCell ref="C71:E71"/>
    <mergeCell ref="C72:E72"/>
    <mergeCell ref="F68:L68"/>
    <mergeCell ref="F69:L69"/>
    <mergeCell ref="F70:L70"/>
    <mergeCell ref="F71:L71"/>
    <mergeCell ref="F72:L72"/>
    <mergeCell ref="C65:E65"/>
    <mergeCell ref="C66:E66"/>
    <mergeCell ref="C67:E67"/>
    <mergeCell ref="C68:E68"/>
    <mergeCell ref="C69:E69"/>
    <mergeCell ref="C53:E53"/>
    <mergeCell ref="F51:L51"/>
    <mergeCell ref="F52:L52"/>
    <mergeCell ref="F53:L53"/>
    <mergeCell ref="C64:E64"/>
    <mergeCell ref="C54:E54"/>
    <mergeCell ref="C56:E56"/>
    <mergeCell ref="C57:E57"/>
    <mergeCell ref="C58:E58"/>
    <mergeCell ref="C59:E59"/>
    <mergeCell ref="C60:E60"/>
    <mergeCell ref="C61:E61"/>
    <mergeCell ref="C62:E62"/>
    <mergeCell ref="C63:E63"/>
    <mergeCell ref="F54:L54"/>
    <mergeCell ref="A55:L55"/>
    <mergeCell ref="C50:E50"/>
    <mergeCell ref="F49:L49"/>
    <mergeCell ref="F50:L50"/>
    <mergeCell ref="C51:E51"/>
    <mergeCell ref="C52:E52"/>
    <mergeCell ref="A34:L34"/>
    <mergeCell ref="A36:L36"/>
    <mergeCell ref="C47:E47"/>
    <mergeCell ref="C48:E48"/>
    <mergeCell ref="C49:E49"/>
    <mergeCell ref="C46:E46"/>
    <mergeCell ref="C37:E37"/>
    <mergeCell ref="C38:E38"/>
    <mergeCell ref="C39:E39"/>
    <mergeCell ref="C40:E40"/>
    <mergeCell ref="C41:E41"/>
    <mergeCell ref="C42:E42"/>
    <mergeCell ref="C43:E43"/>
    <mergeCell ref="C44:E44"/>
    <mergeCell ref="C45:E45"/>
    <mergeCell ref="A1:L1"/>
    <mergeCell ref="A29:C29"/>
    <mergeCell ref="K29:L29"/>
    <mergeCell ref="A32:L32"/>
    <mergeCell ref="D6:E6"/>
    <mergeCell ref="F73:L73"/>
    <mergeCell ref="B75:L75"/>
    <mergeCell ref="A74:L74"/>
    <mergeCell ref="B76:L76"/>
    <mergeCell ref="B77:L77"/>
    <mergeCell ref="C73:E73"/>
    <mergeCell ref="B78:L78"/>
    <mergeCell ref="A80:L80"/>
    <mergeCell ref="B81:L81"/>
    <mergeCell ref="B82:L82"/>
    <mergeCell ref="B83:L83"/>
    <mergeCell ref="A104:C104"/>
    <mergeCell ref="J104:L104"/>
    <mergeCell ref="A109:L109"/>
    <mergeCell ref="B84:L84"/>
    <mergeCell ref="A86:L86"/>
    <mergeCell ref="B87:L87"/>
    <mergeCell ref="B88:L88"/>
    <mergeCell ref="B89:L89"/>
    <mergeCell ref="B90:L90"/>
  </mergeCells>
  <dataValidations disablePrompts="1" count="1">
    <dataValidation type="custom" allowBlank="1" showInputMessage="1" showErrorMessage="1" error="Vnesete lahko največ 2 decimalni mesti!" sqref="E4:E5" xr:uid="{86E12A90-FB6D-4549-84DD-FB73C39AA73A}">
      <formula1>(E4*100)=INT(E4*100)</formula1>
    </dataValidation>
  </dataValidations>
  <pageMargins left="0.7" right="0.7" top="0.75" bottom="0.75" header="0.3" footer="0.3"/>
  <pageSetup paperSize="8" scale="90" orientation="landscape" r:id="rId1"/>
  <headerFooter>
    <oddHeader xml:space="preserve">&amp;C&amp;"-,Krepko"&amp;14SKLOP 3&amp;R&amp;P/&amp;N
</oddHeader>
  </headerFooter>
  <rowBreaks count="3" manualBreakCount="3">
    <brk id="33" max="16383" man="1"/>
    <brk id="54" max="1638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Elektro</dc:creator>
  <cp:lastModifiedBy>Škorjanc Sašo</cp:lastModifiedBy>
  <cp:lastPrinted>2024-01-24T07:25:56Z</cp:lastPrinted>
  <dcterms:created xsi:type="dcterms:W3CDTF">2002-01-15T07:10:29Z</dcterms:created>
  <dcterms:modified xsi:type="dcterms:W3CDTF">2026-07-09T09:04:57Z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